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-Group\Current Members\Clark\Na\Na-YJ-SNCA-triplication-organoid-snRNAseq\"/>
    </mc:Choice>
  </mc:AlternateContent>
  <xr:revisionPtr revIDLastSave="0" documentId="13_ncr:1_{8A44CA68-CBDC-480C-B304-7DB41AD4285B}" xr6:coauthVersionLast="47" xr6:coauthVersionMax="47" xr10:uidLastSave="{00000000-0000-0000-0000-000000000000}"/>
  <bookViews>
    <workbookView xWindow="-120" yWindow="-120" windowWidth="29040" windowHeight="17640" activeTab="3" xr2:uid="{00000000-000D-0000-FFFF-FFFF00000000}"/>
  </bookViews>
  <sheets>
    <sheet name="counts" sheetId="1" r:id="rId1"/>
    <sheet name="proportions" sheetId="2" r:id="rId2"/>
    <sheet name="proportions (%)" sheetId="3" r:id="rId3"/>
    <sheet name="proportions (%) re-named" sheetId="4" r:id="rId4"/>
  </sheets>
  <definedNames>
    <definedName name="_xlnm._FilterDatabase" localSheetId="1" hidden="1">proportions!$A$1:$R$25</definedName>
    <definedName name="_xlnm._FilterDatabase" localSheetId="2" hidden="1">'proportions (%)'!$A$1:$R$25</definedName>
    <definedName name="_xlnm._FilterDatabase" localSheetId="3" hidden="1">'proportions (%) re-named'!$A$1:$R$25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66" i="4" l="1"/>
  <c r="P66" i="4"/>
  <c r="O66" i="4"/>
  <c r="N66" i="4"/>
  <c r="M66" i="4"/>
  <c r="L66" i="4"/>
  <c r="K66" i="4"/>
  <c r="J66" i="4"/>
  <c r="I66" i="4"/>
  <c r="H66" i="4"/>
  <c r="Q63" i="4"/>
  <c r="Q62" i="4" s="1"/>
  <c r="P63" i="4"/>
  <c r="P62" i="4" s="1"/>
  <c r="O63" i="4"/>
  <c r="N63" i="4"/>
  <c r="N62" i="4" s="1"/>
  <c r="M63" i="4"/>
  <c r="M62" i="4" s="1"/>
  <c r="L63" i="4"/>
  <c r="L62" i="4" s="1"/>
  <c r="K63" i="4"/>
  <c r="J63" i="4"/>
  <c r="I63" i="4"/>
  <c r="I62" i="4" s="1"/>
  <c r="H63" i="4"/>
  <c r="H62" i="4" s="1"/>
  <c r="O62" i="4"/>
  <c r="K62" i="4"/>
  <c r="J62" i="4"/>
  <c r="Q61" i="4"/>
  <c r="P61" i="4"/>
  <c r="O61" i="4"/>
  <c r="N61" i="4"/>
  <c r="M61" i="4"/>
  <c r="L61" i="4"/>
  <c r="K61" i="4"/>
  <c r="J61" i="4"/>
  <c r="I61" i="4"/>
  <c r="H61" i="4"/>
  <c r="Q45" i="4"/>
  <c r="P45" i="4"/>
  <c r="O45" i="4"/>
  <c r="O44" i="4" s="1"/>
  <c r="N45" i="4"/>
  <c r="N44" i="4" s="1"/>
  <c r="M45" i="4"/>
  <c r="L45" i="4"/>
  <c r="K45" i="4"/>
  <c r="K44" i="4" s="1"/>
  <c r="J45" i="4"/>
  <c r="J44" i="4" s="1"/>
  <c r="I45" i="4"/>
  <c r="H45" i="4"/>
  <c r="Q44" i="4"/>
  <c r="P44" i="4"/>
  <c r="M44" i="4"/>
  <c r="L44" i="4"/>
  <c r="I44" i="4"/>
  <c r="H44" i="4"/>
  <c r="Q43" i="4"/>
  <c r="P43" i="4"/>
  <c r="O43" i="4"/>
  <c r="N43" i="4"/>
  <c r="M43" i="4"/>
  <c r="L43" i="4"/>
  <c r="K43" i="4"/>
  <c r="J43" i="4"/>
  <c r="I43" i="4"/>
  <c r="H43" i="4"/>
  <c r="R24" i="4"/>
  <c r="Q24" i="4"/>
  <c r="P24" i="4"/>
  <c r="O24" i="4"/>
  <c r="N24" i="4"/>
  <c r="M24" i="4"/>
  <c r="L24" i="4"/>
  <c r="K24" i="4"/>
  <c r="J24" i="4"/>
  <c r="I24" i="4"/>
  <c r="H24" i="4"/>
  <c r="R23" i="4"/>
  <c r="Q23" i="4"/>
  <c r="P23" i="4"/>
  <c r="O23" i="4"/>
  <c r="N23" i="4"/>
  <c r="M23" i="4"/>
  <c r="L23" i="4"/>
  <c r="K23" i="4"/>
  <c r="J23" i="4"/>
  <c r="I23" i="4"/>
  <c r="H23" i="4"/>
  <c r="R22" i="4"/>
  <c r="Q22" i="4"/>
  <c r="P22" i="4"/>
  <c r="O22" i="4"/>
  <c r="N22" i="4"/>
  <c r="M22" i="4"/>
  <c r="L22" i="4"/>
  <c r="K22" i="4"/>
  <c r="J22" i="4"/>
  <c r="I22" i="4"/>
  <c r="H22" i="4"/>
  <c r="R21" i="4"/>
  <c r="Q21" i="4"/>
  <c r="P21" i="4"/>
  <c r="O21" i="4"/>
  <c r="N21" i="4"/>
  <c r="M21" i="4"/>
  <c r="L21" i="4"/>
  <c r="K21" i="4"/>
  <c r="J21" i="4"/>
  <c r="I21" i="4"/>
  <c r="H21" i="4"/>
  <c r="R20" i="4"/>
  <c r="Q20" i="4"/>
  <c r="P20" i="4"/>
  <c r="O20" i="4"/>
  <c r="N20" i="4"/>
  <c r="M20" i="4"/>
  <c r="L20" i="4"/>
  <c r="K20" i="4"/>
  <c r="J20" i="4"/>
  <c r="I20" i="4"/>
  <c r="H20" i="4"/>
  <c r="R19" i="4"/>
  <c r="Q19" i="4"/>
  <c r="P19" i="4"/>
  <c r="O19" i="4"/>
  <c r="N19" i="4"/>
  <c r="M19" i="4"/>
  <c r="L19" i="4"/>
  <c r="K19" i="4"/>
  <c r="J19" i="4"/>
  <c r="I19" i="4"/>
  <c r="H19" i="4"/>
  <c r="R18" i="4"/>
  <c r="Q18" i="4"/>
  <c r="P18" i="4"/>
  <c r="O18" i="4"/>
  <c r="N18" i="4"/>
  <c r="M18" i="4"/>
  <c r="L18" i="4"/>
  <c r="K18" i="4"/>
  <c r="J18" i="4"/>
  <c r="I18" i="4"/>
  <c r="H18" i="4"/>
  <c r="R17" i="4"/>
  <c r="Q17" i="4"/>
  <c r="P17" i="4"/>
  <c r="O17" i="4"/>
  <c r="N17" i="4"/>
  <c r="M17" i="4"/>
  <c r="L17" i="4"/>
  <c r="K17" i="4"/>
  <c r="J17" i="4"/>
  <c r="I17" i="4"/>
  <c r="H17" i="4"/>
  <c r="R16" i="4"/>
  <c r="Q16" i="4"/>
  <c r="P16" i="4"/>
  <c r="O16" i="4"/>
  <c r="N16" i="4"/>
  <c r="M16" i="4"/>
  <c r="L16" i="4"/>
  <c r="K16" i="4"/>
  <c r="J16" i="4"/>
  <c r="I16" i="4"/>
  <c r="H16" i="4"/>
  <c r="R15" i="4"/>
  <c r="Q15" i="4"/>
  <c r="P15" i="4"/>
  <c r="O15" i="4"/>
  <c r="N15" i="4"/>
  <c r="M15" i="4"/>
  <c r="L15" i="4"/>
  <c r="K15" i="4"/>
  <c r="J15" i="4"/>
  <c r="I15" i="4"/>
  <c r="H15" i="4"/>
  <c r="R14" i="4"/>
  <c r="Q14" i="4"/>
  <c r="P14" i="4"/>
  <c r="O14" i="4"/>
  <c r="N14" i="4"/>
  <c r="M14" i="4"/>
  <c r="L14" i="4"/>
  <c r="K14" i="4"/>
  <c r="J14" i="4"/>
  <c r="I14" i="4"/>
  <c r="H14" i="4"/>
  <c r="R13" i="4"/>
  <c r="Q13" i="4"/>
  <c r="P13" i="4"/>
  <c r="O13" i="4"/>
  <c r="N13" i="4"/>
  <c r="M13" i="4"/>
  <c r="L13" i="4"/>
  <c r="K13" i="4"/>
  <c r="J13" i="4"/>
  <c r="I13" i="4"/>
  <c r="H13" i="4"/>
  <c r="R12" i="4"/>
  <c r="Q12" i="4"/>
  <c r="P12" i="4"/>
  <c r="O12" i="4"/>
  <c r="N12" i="4"/>
  <c r="M12" i="4"/>
  <c r="L12" i="4"/>
  <c r="K12" i="4"/>
  <c r="J12" i="4"/>
  <c r="I12" i="4"/>
  <c r="H12" i="4"/>
  <c r="R11" i="4"/>
  <c r="Q11" i="4"/>
  <c r="P11" i="4"/>
  <c r="O11" i="4"/>
  <c r="N11" i="4"/>
  <c r="M11" i="4"/>
  <c r="L11" i="4"/>
  <c r="K11" i="4"/>
  <c r="J11" i="4"/>
  <c r="I11" i="4"/>
  <c r="H11" i="4"/>
  <c r="R10" i="4"/>
  <c r="Q10" i="4"/>
  <c r="P10" i="4"/>
  <c r="O10" i="4"/>
  <c r="N10" i="4"/>
  <c r="M10" i="4"/>
  <c r="L10" i="4"/>
  <c r="K10" i="4"/>
  <c r="J10" i="4"/>
  <c r="I10" i="4"/>
  <c r="H10" i="4"/>
  <c r="R9" i="4"/>
  <c r="Q9" i="4"/>
  <c r="P9" i="4"/>
  <c r="O9" i="4"/>
  <c r="N9" i="4"/>
  <c r="M9" i="4"/>
  <c r="L9" i="4"/>
  <c r="K9" i="4"/>
  <c r="J9" i="4"/>
  <c r="I9" i="4"/>
  <c r="H9" i="4"/>
  <c r="R8" i="4"/>
  <c r="Q8" i="4"/>
  <c r="P8" i="4"/>
  <c r="O8" i="4"/>
  <c r="N8" i="4"/>
  <c r="M8" i="4"/>
  <c r="L8" i="4"/>
  <c r="K8" i="4"/>
  <c r="J8" i="4"/>
  <c r="I8" i="4"/>
  <c r="H8" i="4"/>
  <c r="R7" i="4"/>
  <c r="Q7" i="4"/>
  <c r="P7" i="4"/>
  <c r="O7" i="4"/>
  <c r="N7" i="4"/>
  <c r="M7" i="4"/>
  <c r="L7" i="4"/>
  <c r="K7" i="4"/>
  <c r="J7" i="4"/>
  <c r="I7" i="4"/>
  <c r="H7" i="4"/>
  <c r="R6" i="4"/>
  <c r="Q6" i="4"/>
  <c r="P6" i="4"/>
  <c r="O6" i="4"/>
  <c r="N6" i="4"/>
  <c r="M6" i="4"/>
  <c r="L6" i="4"/>
  <c r="K6" i="4"/>
  <c r="J6" i="4"/>
  <c r="I6" i="4"/>
  <c r="H6" i="4"/>
  <c r="R5" i="4"/>
  <c r="Q5" i="4"/>
  <c r="P5" i="4"/>
  <c r="O5" i="4"/>
  <c r="N5" i="4"/>
  <c r="M5" i="4"/>
  <c r="L5" i="4"/>
  <c r="K5" i="4"/>
  <c r="J5" i="4"/>
  <c r="I5" i="4"/>
  <c r="H5" i="4"/>
  <c r="R4" i="4"/>
  <c r="Q4" i="4"/>
  <c r="P4" i="4"/>
  <c r="O4" i="4"/>
  <c r="N4" i="4"/>
  <c r="M4" i="4"/>
  <c r="L4" i="4"/>
  <c r="K4" i="4"/>
  <c r="J4" i="4"/>
  <c r="I4" i="4"/>
  <c r="H4" i="4"/>
  <c r="R3" i="4"/>
  <c r="Q3" i="4"/>
  <c r="P3" i="4"/>
  <c r="O3" i="4"/>
  <c r="N3" i="4"/>
  <c r="M3" i="4"/>
  <c r="L3" i="4"/>
  <c r="K3" i="4"/>
  <c r="J3" i="4"/>
  <c r="I3" i="4"/>
  <c r="H3" i="4"/>
  <c r="R2" i="4"/>
  <c r="Q2" i="4"/>
  <c r="P2" i="4"/>
  <c r="O2" i="4"/>
  <c r="N2" i="4"/>
  <c r="M2" i="4"/>
  <c r="L2" i="4"/>
  <c r="K2" i="4"/>
  <c r="J2" i="4"/>
  <c r="I2" i="4"/>
  <c r="H2" i="4"/>
  <c r="I66" i="3"/>
  <c r="J66" i="3"/>
  <c r="K66" i="3"/>
  <c r="L66" i="3"/>
  <c r="M66" i="3"/>
  <c r="N66" i="3"/>
  <c r="O66" i="3"/>
  <c r="P66" i="3"/>
  <c r="Q66" i="3"/>
  <c r="H66" i="3"/>
  <c r="I62" i="3"/>
  <c r="J62" i="3"/>
  <c r="K62" i="3"/>
  <c r="L62" i="3"/>
  <c r="M62" i="3"/>
  <c r="N62" i="3"/>
  <c r="O62" i="3"/>
  <c r="P62" i="3"/>
  <c r="Q62" i="3"/>
  <c r="H62" i="3"/>
  <c r="Q63" i="3"/>
  <c r="P63" i="3"/>
  <c r="O63" i="3"/>
  <c r="N63" i="3"/>
  <c r="M63" i="3"/>
  <c r="L63" i="3"/>
  <c r="K63" i="3"/>
  <c r="J63" i="3"/>
  <c r="I63" i="3"/>
  <c r="H63" i="3"/>
  <c r="Q61" i="3"/>
  <c r="P61" i="3"/>
  <c r="O61" i="3"/>
  <c r="N61" i="3"/>
  <c r="M61" i="3"/>
  <c r="L61" i="3"/>
  <c r="K61" i="3"/>
  <c r="J61" i="3"/>
  <c r="I61" i="3"/>
  <c r="H61" i="3"/>
  <c r="I43" i="3"/>
  <c r="J43" i="3"/>
  <c r="K43" i="3"/>
  <c r="L43" i="3"/>
  <c r="M43" i="3"/>
  <c r="N43" i="3"/>
  <c r="O43" i="3"/>
  <c r="P43" i="3"/>
  <c r="Q43" i="3"/>
  <c r="M44" i="3"/>
  <c r="Q44" i="3"/>
  <c r="I45" i="3"/>
  <c r="I44" i="3" s="1"/>
  <c r="J45" i="3"/>
  <c r="J44" i="3" s="1"/>
  <c r="K45" i="3"/>
  <c r="K44" i="3" s="1"/>
  <c r="L45" i="3"/>
  <c r="L44" i="3" s="1"/>
  <c r="M45" i="3"/>
  <c r="N45" i="3"/>
  <c r="N44" i="3" s="1"/>
  <c r="O45" i="3"/>
  <c r="O44" i="3" s="1"/>
  <c r="P45" i="3"/>
  <c r="P44" i="3" s="1"/>
  <c r="Q45" i="3"/>
  <c r="H44" i="3"/>
  <c r="H45" i="3"/>
  <c r="H43" i="3"/>
  <c r="H3" i="3"/>
  <c r="I3" i="3"/>
  <c r="J3" i="3"/>
  <c r="K3" i="3"/>
  <c r="L3" i="3"/>
  <c r="M3" i="3"/>
  <c r="N3" i="3"/>
  <c r="O3" i="3"/>
  <c r="P3" i="3"/>
  <c r="Q3" i="3"/>
  <c r="R3" i="3"/>
  <c r="H4" i="3"/>
  <c r="I4" i="3"/>
  <c r="J4" i="3"/>
  <c r="K4" i="3"/>
  <c r="L4" i="3"/>
  <c r="M4" i="3"/>
  <c r="N4" i="3"/>
  <c r="O4" i="3"/>
  <c r="P4" i="3"/>
  <c r="Q4" i="3"/>
  <c r="R4" i="3"/>
  <c r="H5" i="3"/>
  <c r="I5" i="3"/>
  <c r="J5" i="3"/>
  <c r="K5" i="3"/>
  <c r="L5" i="3"/>
  <c r="M5" i="3"/>
  <c r="N5" i="3"/>
  <c r="O5" i="3"/>
  <c r="P5" i="3"/>
  <c r="Q5" i="3"/>
  <c r="R5" i="3"/>
  <c r="H6" i="3"/>
  <c r="I6" i="3"/>
  <c r="J6" i="3"/>
  <c r="K6" i="3"/>
  <c r="L6" i="3"/>
  <c r="M6" i="3"/>
  <c r="N6" i="3"/>
  <c r="O6" i="3"/>
  <c r="P6" i="3"/>
  <c r="Q6" i="3"/>
  <c r="R6" i="3"/>
  <c r="H7" i="3"/>
  <c r="I7" i="3"/>
  <c r="J7" i="3"/>
  <c r="K7" i="3"/>
  <c r="L7" i="3"/>
  <c r="M7" i="3"/>
  <c r="N7" i="3"/>
  <c r="O7" i="3"/>
  <c r="P7" i="3"/>
  <c r="Q7" i="3"/>
  <c r="R7" i="3"/>
  <c r="H8" i="3"/>
  <c r="I8" i="3"/>
  <c r="J8" i="3"/>
  <c r="K8" i="3"/>
  <c r="L8" i="3"/>
  <c r="M8" i="3"/>
  <c r="N8" i="3"/>
  <c r="O8" i="3"/>
  <c r="P8" i="3"/>
  <c r="Q8" i="3"/>
  <c r="R8" i="3"/>
  <c r="H9" i="3"/>
  <c r="I9" i="3"/>
  <c r="J9" i="3"/>
  <c r="K9" i="3"/>
  <c r="L9" i="3"/>
  <c r="M9" i="3"/>
  <c r="N9" i="3"/>
  <c r="O9" i="3"/>
  <c r="P9" i="3"/>
  <c r="Q9" i="3"/>
  <c r="R9" i="3"/>
  <c r="H10" i="3"/>
  <c r="I10" i="3"/>
  <c r="J10" i="3"/>
  <c r="K10" i="3"/>
  <c r="L10" i="3"/>
  <c r="M10" i="3"/>
  <c r="N10" i="3"/>
  <c r="O10" i="3"/>
  <c r="P10" i="3"/>
  <c r="Q10" i="3"/>
  <c r="R10" i="3"/>
  <c r="H11" i="3"/>
  <c r="I11" i="3"/>
  <c r="J11" i="3"/>
  <c r="K11" i="3"/>
  <c r="L11" i="3"/>
  <c r="M11" i="3"/>
  <c r="N11" i="3"/>
  <c r="O11" i="3"/>
  <c r="P11" i="3"/>
  <c r="Q11" i="3"/>
  <c r="R11" i="3"/>
  <c r="H12" i="3"/>
  <c r="I12" i="3"/>
  <c r="J12" i="3"/>
  <c r="K12" i="3"/>
  <c r="L12" i="3"/>
  <c r="M12" i="3"/>
  <c r="N12" i="3"/>
  <c r="O12" i="3"/>
  <c r="P12" i="3"/>
  <c r="Q12" i="3"/>
  <c r="R12" i="3"/>
  <c r="H13" i="3"/>
  <c r="I13" i="3"/>
  <c r="J13" i="3"/>
  <c r="K13" i="3"/>
  <c r="L13" i="3"/>
  <c r="M13" i="3"/>
  <c r="N13" i="3"/>
  <c r="O13" i="3"/>
  <c r="P13" i="3"/>
  <c r="Q13" i="3"/>
  <c r="R13" i="3"/>
  <c r="H14" i="3"/>
  <c r="I14" i="3"/>
  <c r="J14" i="3"/>
  <c r="K14" i="3"/>
  <c r="L14" i="3"/>
  <c r="M14" i="3"/>
  <c r="N14" i="3"/>
  <c r="O14" i="3"/>
  <c r="P14" i="3"/>
  <c r="Q14" i="3"/>
  <c r="R14" i="3"/>
  <c r="H15" i="3"/>
  <c r="I15" i="3"/>
  <c r="J15" i="3"/>
  <c r="K15" i="3"/>
  <c r="L15" i="3"/>
  <c r="M15" i="3"/>
  <c r="N15" i="3"/>
  <c r="O15" i="3"/>
  <c r="P15" i="3"/>
  <c r="Q15" i="3"/>
  <c r="R15" i="3"/>
  <c r="H16" i="3"/>
  <c r="I16" i="3"/>
  <c r="J16" i="3"/>
  <c r="K16" i="3"/>
  <c r="L16" i="3"/>
  <c r="M16" i="3"/>
  <c r="N16" i="3"/>
  <c r="O16" i="3"/>
  <c r="P16" i="3"/>
  <c r="Q16" i="3"/>
  <c r="R16" i="3"/>
  <c r="H17" i="3"/>
  <c r="I17" i="3"/>
  <c r="J17" i="3"/>
  <c r="K17" i="3"/>
  <c r="L17" i="3"/>
  <c r="M17" i="3"/>
  <c r="N17" i="3"/>
  <c r="O17" i="3"/>
  <c r="P17" i="3"/>
  <c r="Q17" i="3"/>
  <c r="R17" i="3"/>
  <c r="H18" i="3"/>
  <c r="I18" i="3"/>
  <c r="J18" i="3"/>
  <c r="K18" i="3"/>
  <c r="L18" i="3"/>
  <c r="M18" i="3"/>
  <c r="N18" i="3"/>
  <c r="O18" i="3"/>
  <c r="P18" i="3"/>
  <c r="Q18" i="3"/>
  <c r="R18" i="3"/>
  <c r="H19" i="3"/>
  <c r="I19" i="3"/>
  <c r="J19" i="3"/>
  <c r="K19" i="3"/>
  <c r="L19" i="3"/>
  <c r="M19" i="3"/>
  <c r="N19" i="3"/>
  <c r="O19" i="3"/>
  <c r="P19" i="3"/>
  <c r="Q19" i="3"/>
  <c r="R19" i="3"/>
  <c r="H20" i="3"/>
  <c r="I20" i="3"/>
  <c r="J20" i="3"/>
  <c r="K20" i="3"/>
  <c r="L20" i="3"/>
  <c r="M20" i="3"/>
  <c r="N20" i="3"/>
  <c r="O20" i="3"/>
  <c r="P20" i="3"/>
  <c r="Q20" i="3"/>
  <c r="R20" i="3"/>
  <c r="H21" i="3"/>
  <c r="I21" i="3"/>
  <c r="J21" i="3"/>
  <c r="K21" i="3"/>
  <c r="L21" i="3"/>
  <c r="M21" i="3"/>
  <c r="N21" i="3"/>
  <c r="O21" i="3"/>
  <c r="P21" i="3"/>
  <c r="Q21" i="3"/>
  <c r="R21" i="3"/>
  <c r="H22" i="3"/>
  <c r="I22" i="3"/>
  <c r="J22" i="3"/>
  <c r="K22" i="3"/>
  <c r="L22" i="3"/>
  <c r="M22" i="3"/>
  <c r="N22" i="3"/>
  <c r="O22" i="3"/>
  <c r="P22" i="3"/>
  <c r="Q22" i="3"/>
  <c r="R22" i="3"/>
  <c r="H23" i="3"/>
  <c r="I23" i="3"/>
  <c r="J23" i="3"/>
  <c r="K23" i="3"/>
  <c r="L23" i="3"/>
  <c r="M23" i="3"/>
  <c r="N23" i="3"/>
  <c r="O23" i="3"/>
  <c r="P23" i="3"/>
  <c r="Q23" i="3"/>
  <c r="R23" i="3"/>
  <c r="H24" i="3"/>
  <c r="I24" i="3"/>
  <c r="J24" i="3"/>
  <c r="K24" i="3"/>
  <c r="L24" i="3"/>
  <c r="M24" i="3"/>
  <c r="N24" i="3"/>
  <c r="O24" i="3"/>
  <c r="P24" i="3"/>
  <c r="Q24" i="3"/>
  <c r="R24" i="3"/>
  <c r="I2" i="3"/>
  <c r="J2" i="3"/>
  <c r="K2" i="3"/>
  <c r="L2" i="3"/>
  <c r="M2" i="3"/>
  <c r="N2" i="3"/>
  <c r="O2" i="3"/>
  <c r="P2" i="3"/>
  <c r="Q2" i="3"/>
  <c r="R2" i="3"/>
  <c r="H2" i="3"/>
  <c r="H2" i="2"/>
  <c r="P6" i="2"/>
  <c r="L10" i="2"/>
  <c r="P14" i="2"/>
  <c r="L18" i="2"/>
  <c r="L19" i="2"/>
  <c r="L21" i="2"/>
  <c r="P22" i="2"/>
  <c r="P23" i="2"/>
  <c r="H15" i="2"/>
  <c r="Q3" i="2"/>
  <c r="R3" i="1"/>
  <c r="I3" i="2" s="1"/>
  <c r="R4" i="1"/>
  <c r="I4" i="2" s="1"/>
  <c r="R5" i="1"/>
  <c r="H5" i="2" s="1"/>
  <c r="R6" i="1"/>
  <c r="K6" i="2" s="1"/>
  <c r="R7" i="1"/>
  <c r="H7" i="2" s="1"/>
  <c r="R8" i="1"/>
  <c r="K8" i="2" s="1"/>
  <c r="R9" i="1"/>
  <c r="R10" i="1"/>
  <c r="K10" i="2" s="1"/>
  <c r="R11" i="1"/>
  <c r="R12" i="1"/>
  <c r="K12" i="2" s="1"/>
  <c r="R13" i="1"/>
  <c r="H13" i="2" s="1"/>
  <c r="R14" i="1"/>
  <c r="K14" i="2" s="1"/>
  <c r="R15" i="1"/>
  <c r="R16" i="1"/>
  <c r="K16" i="2" s="1"/>
  <c r="R17" i="1"/>
  <c r="R18" i="1"/>
  <c r="K18" i="2" s="1"/>
  <c r="R19" i="1"/>
  <c r="N19" i="2" s="1"/>
  <c r="R20" i="1"/>
  <c r="K20" i="2" s="1"/>
  <c r="R21" i="1"/>
  <c r="H21" i="2" s="1"/>
  <c r="R22" i="1"/>
  <c r="K22" i="2" s="1"/>
  <c r="R23" i="1"/>
  <c r="L23" i="2" s="1"/>
  <c r="R24" i="1"/>
  <c r="K24" i="2" s="1"/>
  <c r="R2" i="1"/>
  <c r="I2" i="2" s="1"/>
  <c r="L20" i="2" l="1"/>
  <c r="R12" i="2"/>
  <c r="J12" i="2"/>
  <c r="N8" i="2"/>
  <c r="O3" i="2"/>
  <c r="P4" i="2"/>
  <c r="N24" i="2"/>
  <c r="N23" i="2"/>
  <c r="N22" i="2"/>
  <c r="R20" i="2"/>
  <c r="J20" i="2"/>
  <c r="R18" i="2"/>
  <c r="J18" i="2"/>
  <c r="L16" i="2"/>
  <c r="N14" i="2"/>
  <c r="P12" i="2"/>
  <c r="R10" i="2"/>
  <c r="J10" i="2"/>
  <c r="L8" i="2"/>
  <c r="N6" i="2"/>
  <c r="R4" i="2"/>
  <c r="P24" i="2"/>
  <c r="Q2" i="2"/>
  <c r="K3" i="2"/>
  <c r="N4" i="2"/>
  <c r="H23" i="2"/>
  <c r="L24" i="2"/>
  <c r="L22" i="2"/>
  <c r="P20" i="2"/>
  <c r="P19" i="2"/>
  <c r="P18" i="2"/>
  <c r="R16" i="2"/>
  <c r="J16" i="2"/>
  <c r="L14" i="2"/>
  <c r="N12" i="2"/>
  <c r="P10" i="2"/>
  <c r="R8" i="2"/>
  <c r="J8" i="2"/>
  <c r="L6" i="2"/>
  <c r="J4" i="2"/>
  <c r="N16" i="2"/>
  <c r="L4" i="2"/>
  <c r="R24" i="2"/>
  <c r="J24" i="2"/>
  <c r="R22" i="2"/>
  <c r="J22" i="2"/>
  <c r="N20" i="2"/>
  <c r="N18" i="2"/>
  <c r="P16" i="2"/>
  <c r="R14" i="2"/>
  <c r="J14" i="2"/>
  <c r="L12" i="2"/>
  <c r="N10" i="2"/>
  <c r="P8" i="2"/>
  <c r="R6" i="2"/>
  <c r="J6" i="2"/>
  <c r="J2" i="2"/>
  <c r="N2" i="2"/>
  <c r="L2" i="2"/>
  <c r="P2" i="2"/>
  <c r="I21" i="2"/>
  <c r="M21" i="2"/>
  <c r="Q21" i="2"/>
  <c r="K21" i="2"/>
  <c r="O21" i="2"/>
  <c r="I17" i="2"/>
  <c r="M17" i="2"/>
  <c r="Q17" i="2"/>
  <c r="J17" i="2"/>
  <c r="N17" i="2"/>
  <c r="R17" i="2"/>
  <c r="K17" i="2"/>
  <c r="O17" i="2"/>
  <c r="L17" i="2"/>
  <c r="P17" i="2"/>
  <c r="I13" i="2"/>
  <c r="M13" i="2"/>
  <c r="Q13" i="2"/>
  <c r="J13" i="2"/>
  <c r="N13" i="2"/>
  <c r="R13" i="2"/>
  <c r="K13" i="2"/>
  <c r="O13" i="2"/>
  <c r="L13" i="2"/>
  <c r="P13" i="2"/>
  <c r="I9" i="2"/>
  <c r="M9" i="2"/>
  <c r="Q9" i="2"/>
  <c r="J9" i="2"/>
  <c r="N9" i="2"/>
  <c r="R9" i="2"/>
  <c r="K9" i="2"/>
  <c r="O9" i="2"/>
  <c r="L9" i="2"/>
  <c r="P9" i="2"/>
  <c r="O2" i="2"/>
  <c r="R21" i="2"/>
  <c r="J21" i="2"/>
  <c r="M2" i="2"/>
  <c r="R2" i="2"/>
  <c r="H9" i="2"/>
  <c r="H17" i="2"/>
  <c r="P21" i="2"/>
  <c r="I23" i="2"/>
  <c r="M23" i="2"/>
  <c r="Q23" i="2"/>
  <c r="K23" i="2"/>
  <c r="O23" i="2"/>
  <c r="I19" i="2"/>
  <c r="M19" i="2"/>
  <c r="Q19" i="2"/>
  <c r="J19" i="2"/>
  <c r="K19" i="2"/>
  <c r="O19" i="2"/>
  <c r="I15" i="2"/>
  <c r="M15" i="2"/>
  <c r="Q15" i="2"/>
  <c r="J15" i="2"/>
  <c r="N15" i="2"/>
  <c r="R15" i="2"/>
  <c r="K15" i="2"/>
  <c r="O15" i="2"/>
  <c r="L15" i="2"/>
  <c r="P15" i="2"/>
  <c r="I11" i="2"/>
  <c r="M11" i="2"/>
  <c r="Q11" i="2"/>
  <c r="J11" i="2"/>
  <c r="N11" i="2"/>
  <c r="R11" i="2"/>
  <c r="K11" i="2"/>
  <c r="O11" i="2"/>
  <c r="L11" i="2"/>
  <c r="P11" i="2"/>
  <c r="I7" i="2"/>
  <c r="M7" i="2"/>
  <c r="Q7" i="2"/>
  <c r="J7" i="2"/>
  <c r="N7" i="2"/>
  <c r="R7" i="2"/>
  <c r="K7" i="2"/>
  <c r="O7" i="2"/>
  <c r="L7" i="2"/>
  <c r="P7" i="2"/>
  <c r="R3" i="2"/>
  <c r="L3" i="2"/>
  <c r="P3" i="2"/>
  <c r="J3" i="2"/>
  <c r="N3" i="2"/>
  <c r="H3" i="2"/>
  <c r="K2" i="2"/>
  <c r="M3" i="2"/>
  <c r="H11" i="2"/>
  <c r="H19" i="2"/>
  <c r="R23" i="2"/>
  <c r="J23" i="2"/>
  <c r="N21" i="2"/>
  <c r="R19" i="2"/>
  <c r="I5" i="2"/>
  <c r="M5" i="2"/>
  <c r="Q5" i="2"/>
  <c r="N5" i="2"/>
  <c r="R5" i="2"/>
  <c r="J5" i="2"/>
  <c r="K5" i="2"/>
  <c r="O5" i="2"/>
  <c r="P5" i="2"/>
  <c r="L5" i="2"/>
  <c r="H4" i="2"/>
  <c r="O4" i="2"/>
  <c r="K4" i="2"/>
  <c r="H6" i="2"/>
  <c r="H10" i="2"/>
  <c r="H14" i="2"/>
  <c r="H18" i="2"/>
  <c r="H22" i="2"/>
  <c r="Q24" i="2"/>
  <c r="M24" i="2"/>
  <c r="I24" i="2"/>
  <c r="Q22" i="2"/>
  <c r="M22" i="2"/>
  <c r="I22" i="2"/>
  <c r="Q20" i="2"/>
  <c r="M20" i="2"/>
  <c r="I20" i="2"/>
  <c r="Q18" i="2"/>
  <c r="M18" i="2"/>
  <c r="I18" i="2"/>
  <c r="Q16" i="2"/>
  <c r="M16" i="2"/>
  <c r="I16" i="2"/>
  <c r="Q14" i="2"/>
  <c r="M14" i="2"/>
  <c r="I14" i="2"/>
  <c r="Q12" i="2"/>
  <c r="M12" i="2"/>
  <c r="I12" i="2"/>
  <c r="Q10" i="2"/>
  <c r="M10" i="2"/>
  <c r="I10" i="2"/>
  <c r="Q8" i="2"/>
  <c r="M8" i="2"/>
  <c r="I8" i="2"/>
  <c r="Q6" i="2"/>
  <c r="M6" i="2"/>
  <c r="I6" i="2"/>
  <c r="Q4" i="2"/>
  <c r="M4" i="2"/>
  <c r="H8" i="2"/>
  <c r="H12" i="2"/>
  <c r="H16" i="2"/>
  <c r="H20" i="2"/>
  <c r="H24" i="2"/>
  <c r="O24" i="2"/>
  <c r="O22" i="2"/>
  <c r="O20" i="2"/>
  <c r="O18" i="2"/>
  <c r="O16" i="2"/>
  <c r="O14" i="2"/>
  <c r="O12" i="2"/>
  <c r="O10" i="2"/>
  <c r="O8" i="2"/>
  <c r="O6" i="2"/>
</calcChain>
</file>

<file path=xl/sharedStrings.xml><?xml version="1.0" encoding="utf-8"?>
<sst xmlns="http://schemas.openxmlformats.org/spreadsheetml/2006/main" count="839" uniqueCount="71">
  <si>
    <t>orig.ident</t>
  </si>
  <si>
    <t>flow.cell</t>
  </si>
  <si>
    <t>Lane</t>
  </si>
  <si>
    <t>collection.date</t>
  </si>
  <si>
    <t>line.id</t>
  </si>
  <si>
    <t>Genotype</t>
  </si>
  <si>
    <t>Sex</t>
  </si>
  <si>
    <t>Neuron 0</t>
  </si>
  <si>
    <t>Neuron 5</t>
  </si>
  <si>
    <t>CN 1</t>
  </si>
  <si>
    <t>CN 2</t>
  </si>
  <si>
    <t>CN 3/Photo 6</t>
  </si>
  <si>
    <t>Inhibitory neuron 8</t>
  </si>
  <si>
    <t>GPC 4</t>
  </si>
  <si>
    <t>AS 7</t>
  </si>
  <si>
    <t>DV 3</t>
  </si>
  <si>
    <t>PGC 9</t>
  </si>
  <si>
    <t>BU-SNCA-1</t>
  </si>
  <si>
    <t>A</t>
  </si>
  <si>
    <t>2021-05-14</t>
  </si>
  <si>
    <t>MC0192 #4</t>
  </si>
  <si>
    <t>Ctrl</t>
  </si>
  <si>
    <t>Female</t>
  </si>
  <si>
    <t>BU-SNCA-2</t>
  </si>
  <si>
    <t>BU-SNCA-3</t>
  </si>
  <si>
    <t>BU-SNCA-4</t>
  </si>
  <si>
    <t>2021-05-18</t>
  </si>
  <si>
    <t>MC0117 #8</t>
  </si>
  <si>
    <t>Male</t>
  </si>
  <si>
    <t>BU-SNCA-5</t>
  </si>
  <si>
    <t>BU-SNCA-6</t>
  </si>
  <si>
    <t>BU-SNCA-7</t>
  </si>
  <si>
    <t>2021-05-20</t>
  </si>
  <si>
    <t>MC0190 #10</t>
  </si>
  <si>
    <t>SNCA trip</t>
  </si>
  <si>
    <t>BU-SNCA-8</t>
  </si>
  <si>
    <t>BU-SNCA-9</t>
  </si>
  <si>
    <t>B</t>
  </si>
  <si>
    <t>BU-SNCA-10</t>
  </si>
  <si>
    <t>2021-06-17</t>
  </si>
  <si>
    <t>MC0192 #2</t>
  </si>
  <si>
    <t>BU-SNCA-11</t>
  </si>
  <si>
    <t>BU-SNCA-12</t>
  </si>
  <si>
    <t>BU-SNCA-14</t>
  </si>
  <si>
    <t>MC0084 #1</t>
  </si>
  <si>
    <t>BU-SNCA-15</t>
  </si>
  <si>
    <t>BU-SNCA-16</t>
  </si>
  <si>
    <t>2021-06-28</t>
  </si>
  <si>
    <t>BU-SNCA-17</t>
  </si>
  <si>
    <t>C</t>
  </si>
  <si>
    <t>BU-SNCA-18</t>
  </si>
  <si>
    <t>BU-SNCA-19</t>
  </si>
  <si>
    <t>MC0190 #8</t>
  </si>
  <si>
    <t>BU-SNCA-20</t>
  </si>
  <si>
    <t>BU-SNCA-21</t>
  </si>
  <si>
    <t>BU-SNCA-22</t>
  </si>
  <si>
    <t>2021-08-16</t>
  </si>
  <si>
    <t>MC0084 #2</t>
  </si>
  <si>
    <t>BU-SNCA-23</t>
  </si>
  <si>
    <t>BU-SNCA-24</t>
  </si>
  <si>
    <t>Total</t>
  </si>
  <si>
    <t>GPC seems to indicate the maturity of organoid</t>
  </si>
  <si>
    <t>Does this mean that we can compare GPC+ organoids to each other and GPC- organoids to each other, but not a GPC+ organoid to GPC- organoid?</t>
  </si>
  <si>
    <t>AVE</t>
  </si>
  <si>
    <t>STD</t>
  </si>
  <si>
    <t>SEM</t>
  </si>
  <si>
    <t>t-test</t>
  </si>
  <si>
    <t>RG 4</t>
  </si>
  <si>
    <t>Astro 7</t>
  </si>
  <si>
    <t>proRG 3</t>
  </si>
  <si>
    <t>RG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</si>
</sst>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0" fillId="2" borderId="0" xfId="0" applyFill="1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proportions!$N$1</c:f>
              <c:strCache>
                <c:ptCount val="1"/>
                <c:pt idx="0">
                  <c:v>GPC 4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proportions!$N$2:$N$30</c:f>
              <c:numCache>
                <c:formatCode>General</c:formatCode>
                <c:ptCount val="29"/>
                <c:pt idx="0">
                  <c:v>0.13730514627375615</c:v>
                </c:pt>
                <c:pt idx="1">
                  <c:v>4.7889725735398604E-2</c:v>
                </c:pt>
                <c:pt idx="2">
                  <c:v>0.19211877651261441</c:v>
                </c:pt>
                <c:pt idx="3">
                  <c:v>5.54016620498615E-4</c:v>
                </c:pt>
                <c:pt idx="4">
                  <c:v>1.0857763300760044E-3</c:v>
                </c:pt>
                <c:pt idx="5">
                  <c:v>5.5050922102945225E-4</c:v>
                </c:pt>
                <c:pt idx="6">
                  <c:v>3.254149040026033E-4</c:v>
                </c:pt>
                <c:pt idx="7">
                  <c:v>4.9382716049382717E-4</c:v>
                </c:pt>
                <c:pt idx="8">
                  <c:v>1.2376237623762376E-4</c:v>
                </c:pt>
                <c:pt idx="9">
                  <c:v>0.2635289970033492</c:v>
                </c:pt>
                <c:pt idx="10">
                  <c:v>0.20697108889489327</c:v>
                </c:pt>
                <c:pt idx="11">
                  <c:v>0.24407826982492276</c:v>
                </c:pt>
                <c:pt idx="12">
                  <c:v>0</c:v>
                </c:pt>
                <c:pt idx="13">
                  <c:v>1.4637002341920375E-4</c:v>
                </c:pt>
                <c:pt idx="14">
                  <c:v>1.3246787653993907E-4</c:v>
                </c:pt>
                <c:pt idx="15">
                  <c:v>7.1326676176890159E-4</c:v>
                </c:pt>
                <c:pt idx="16">
                  <c:v>0</c:v>
                </c:pt>
                <c:pt idx="17">
                  <c:v>1.5787811809283233E-4</c:v>
                </c:pt>
                <c:pt idx="18">
                  <c:v>1.7818959372772631E-4</c:v>
                </c:pt>
                <c:pt idx="19">
                  <c:v>0</c:v>
                </c:pt>
                <c:pt idx="20">
                  <c:v>8.6850790342192117E-4</c:v>
                </c:pt>
                <c:pt idx="21">
                  <c:v>6.8460388639760839E-2</c:v>
                </c:pt>
                <c:pt idx="22">
                  <c:v>0.19311531841652324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2-4ECC-AA1F-3C4541040F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7861744"/>
        <c:axId val="2057870896"/>
      </c:scatterChart>
      <c:valAx>
        <c:axId val="2057861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7870896"/>
        <c:crosses val="autoZero"/>
        <c:crossBetween val="midCat"/>
      </c:valAx>
      <c:valAx>
        <c:axId val="205787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7861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'proportions (%)'!$T$30</c:f>
              <c:strCache>
                <c:ptCount val="1"/>
                <c:pt idx="0">
                  <c:v>Neuron 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'proportions (%)'!$U$29:$V$29</c:f>
              <c:strCache>
                <c:ptCount val="2"/>
                <c:pt idx="0">
                  <c:v>Ctrl</c:v>
                </c:pt>
                <c:pt idx="1">
                  <c:v>SNCA trip</c:v>
                </c:pt>
              </c:strCache>
            </c:strRef>
          </c:cat>
          <c:val>
            <c:numRef>
              <c:f>'proportions (%)'!$U$30:$V$30</c:f>
              <c:numCache>
                <c:formatCode>General</c:formatCode>
                <c:ptCount val="2"/>
                <c:pt idx="0">
                  <c:v>22.189546295511075</c:v>
                </c:pt>
                <c:pt idx="1">
                  <c:v>25.796394231869115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E9-481D-863C-E9AD45DF7952}"/>
            </c:ext>
          </c:extLst>
        </c:ser>
        <c:ser>
          <c:idx val="1"/>
          <c:order val="1"/>
          <c:tx>
            <c:strRef>
              <c:f>'proportions (%)'!$T$31</c:f>
              <c:strCache>
                <c:ptCount val="1"/>
                <c:pt idx="0">
                  <c:v>Neuron 5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'proportions (%)'!$U$29:$V$29</c:f>
              <c:strCache>
                <c:ptCount val="2"/>
                <c:pt idx="0">
                  <c:v>Ctrl</c:v>
                </c:pt>
                <c:pt idx="1">
                  <c:v>SNCA trip</c:v>
                </c:pt>
              </c:strCache>
            </c:strRef>
          </c:cat>
          <c:val>
            <c:numRef>
              <c:f>'proportions (%)'!$U$31:$V$31</c:f>
              <c:numCache>
                <c:formatCode>General</c:formatCode>
                <c:ptCount val="2"/>
                <c:pt idx="0">
                  <c:v>6.3637374281064156</c:v>
                </c:pt>
                <c:pt idx="1">
                  <c:v>2.9822460816700644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E9-481D-863C-E9AD45DF7952}"/>
            </c:ext>
          </c:extLst>
        </c:ser>
        <c:ser>
          <c:idx val="2"/>
          <c:order val="2"/>
          <c:tx>
            <c:strRef>
              <c:f>'proportions (%)'!$T$32</c:f>
              <c:strCache>
                <c:ptCount val="1"/>
                <c:pt idx="0">
                  <c:v>CN 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'proportions (%)'!$U$29:$V$29</c:f>
              <c:strCache>
                <c:ptCount val="2"/>
                <c:pt idx="0">
                  <c:v>Ctrl</c:v>
                </c:pt>
                <c:pt idx="1">
                  <c:v>SNCA trip</c:v>
                </c:pt>
              </c:strCache>
            </c:strRef>
          </c:cat>
          <c:val>
            <c:numRef>
              <c:f>'proportions (%)'!$U$32:$V$32</c:f>
              <c:numCache>
                <c:formatCode>General</c:formatCode>
                <c:ptCount val="2"/>
                <c:pt idx="0">
                  <c:v>24.978003242843318</c:v>
                </c:pt>
                <c:pt idx="1">
                  <c:v>24.433534286496002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E9-481D-863C-E9AD45DF7952}"/>
            </c:ext>
          </c:extLst>
        </c:ser>
        <c:ser>
          <c:idx val="3"/>
          <c:order val="3"/>
          <c:tx>
            <c:strRef>
              <c:f>'proportions (%)'!$T$33</c:f>
              <c:strCache>
                <c:ptCount val="1"/>
                <c:pt idx="0">
                  <c:v>CN 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'proportions (%)'!$U$29:$V$29</c:f>
              <c:strCache>
                <c:ptCount val="2"/>
                <c:pt idx="0">
                  <c:v>Ctrl</c:v>
                </c:pt>
                <c:pt idx="1">
                  <c:v>SNCA trip</c:v>
                </c:pt>
              </c:strCache>
            </c:strRef>
          </c:cat>
          <c:val>
            <c:numRef>
              <c:f>'proportions (%)'!$U$33:$V$33</c:f>
              <c:numCache>
                <c:formatCode>General</c:formatCode>
                <c:ptCount val="2"/>
                <c:pt idx="0">
                  <c:v>13.860928664018189</c:v>
                </c:pt>
                <c:pt idx="1">
                  <c:v>19.52691636621072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E9-481D-863C-E9AD45DF7952}"/>
            </c:ext>
          </c:extLst>
        </c:ser>
        <c:ser>
          <c:idx val="4"/>
          <c:order val="4"/>
          <c:tx>
            <c:strRef>
              <c:f>'proportions (%)'!$T$34</c:f>
              <c:strCache>
                <c:ptCount val="1"/>
                <c:pt idx="0">
                  <c:v>CN 3/Photo 6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'proportions (%)'!$U$29:$V$29</c:f>
              <c:strCache>
                <c:ptCount val="2"/>
                <c:pt idx="0">
                  <c:v>Ctrl</c:v>
                </c:pt>
                <c:pt idx="1">
                  <c:v>SNCA trip</c:v>
                </c:pt>
              </c:strCache>
            </c:strRef>
          </c:cat>
          <c:val>
            <c:numRef>
              <c:f>'proportions (%)'!$U$34:$V$34</c:f>
              <c:numCache>
                <c:formatCode>General</c:formatCode>
                <c:ptCount val="2"/>
                <c:pt idx="0">
                  <c:v>5.3583923712847321</c:v>
                </c:pt>
                <c:pt idx="1">
                  <c:v>1.5796758427851991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E9-481D-863C-E9AD45DF7952}"/>
            </c:ext>
          </c:extLst>
        </c:ser>
        <c:ser>
          <c:idx val="5"/>
          <c:order val="5"/>
          <c:tx>
            <c:strRef>
              <c:f>'proportions (%)'!$T$35</c:f>
              <c:strCache>
                <c:ptCount val="1"/>
                <c:pt idx="0">
                  <c:v>Inhibitory neuron 8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'proportions (%)'!$U$29:$V$29</c:f>
              <c:strCache>
                <c:ptCount val="2"/>
                <c:pt idx="0">
                  <c:v>Ctrl</c:v>
                </c:pt>
                <c:pt idx="1">
                  <c:v>SNCA trip</c:v>
                </c:pt>
              </c:strCache>
            </c:strRef>
          </c:cat>
          <c:val>
            <c:numRef>
              <c:f>'proportions (%)'!$U$35:$V$35</c:f>
              <c:numCache>
                <c:formatCode>General</c:formatCode>
                <c:ptCount val="2"/>
                <c:pt idx="0">
                  <c:v>2.9978110983933135</c:v>
                </c:pt>
                <c:pt idx="1">
                  <c:v>3.4484212725284169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E9-481D-863C-E9AD45DF7952}"/>
            </c:ext>
          </c:extLst>
        </c:ser>
        <c:ser>
          <c:idx val="6"/>
          <c:order val="6"/>
          <c:tx>
            <c:strRef>
              <c:f>'proportions (%)'!$T$36</c:f>
              <c:strCache>
                <c:ptCount val="1"/>
                <c:pt idx="0">
                  <c:v>GPC 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'proportions (%)'!$U$29:$V$29</c:f>
              <c:strCache>
                <c:ptCount val="2"/>
                <c:pt idx="0">
                  <c:v>Ctrl</c:v>
                </c:pt>
                <c:pt idx="1">
                  <c:v>SNCA trip</c:v>
                </c:pt>
              </c:strCache>
            </c:strRef>
          </c:cat>
          <c:val>
            <c:numRef>
              <c:f>'proportions (%)'!$U$36:$V$36</c:f>
              <c:numCache>
                <c:formatCode>General</c:formatCode>
                <c:ptCount val="2"/>
                <c:pt idx="0">
                  <c:v>9.1244003421237263</c:v>
                </c:pt>
                <c:pt idx="1">
                  <c:v>2.3988150648698165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8E9-481D-863C-E9AD45DF7952}"/>
            </c:ext>
          </c:extLst>
        </c:ser>
        <c:ser>
          <c:idx val="7"/>
          <c:order val="7"/>
          <c:tx>
            <c:strRef>
              <c:f>'proportions (%)'!$T$37</c:f>
              <c:strCache>
                <c:ptCount val="1"/>
                <c:pt idx="0">
                  <c:v>AS 7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'proportions (%)'!$U$29:$V$29</c:f>
              <c:strCache>
                <c:ptCount val="2"/>
                <c:pt idx="0">
                  <c:v>Ctrl</c:v>
                </c:pt>
                <c:pt idx="1">
                  <c:v>SNCA trip</c:v>
                </c:pt>
              </c:strCache>
            </c:strRef>
          </c:cat>
          <c:val>
            <c:numRef>
              <c:f>'proportions (%)'!$U$37:$V$37</c:f>
              <c:numCache>
                <c:formatCode>General</c:formatCode>
                <c:ptCount val="2"/>
                <c:pt idx="0">
                  <c:v>2.4329197919106136</c:v>
                </c:pt>
                <c:pt idx="1">
                  <c:v>1.2463338477634252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8E9-481D-863C-E9AD45DF7952}"/>
            </c:ext>
          </c:extLst>
        </c:ser>
        <c:ser>
          <c:idx val="8"/>
          <c:order val="8"/>
          <c:tx>
            <c:strRef>
              <c:f>'proportions (%)'!$T$38</c:f>
              <c:strCache>
                <c:ptCount val="1"/>
                <c:pt idx="0">
                  <c:v>DV 3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'proportions (%)'!$U$29:$V$29</c:f>
              <c:strCache>
                <c:ptCount val="2"/>
                <c:pt idx="0">
                  <c:v>Ctrl</c:v>
                </c:pt>
                <c:pt idx="1">
                  <c:v>SNCA trip</c:v>
                </c:pt>
              </c:strCache>
            </c:strRef>
          </c:cat>
          <c:val>
            <c:numRef>
              <c:f>'proportions (%)'!$U$38:$V$38</c:f>
              <c:numCache>
                <c:formatCode>General</c:formatCode>
                <c:ptCount val="2"/>
                <c:pt idx="0">
                  <c:v>11.064015972171253</c:v>
                </c:pt>
                <c:pt idx="1">
                  <c:v>16.857555321096779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8E9-481D-863C-E9AD45DF7952}"/>
            </c:ext>
          </c:extLst>
        </c:ser>
        <c:ser>
          <c:idx val="9"/>
          <c:order val="9"/>
          <c:tx>
            <c:strRef>
              <c:f>'proportions (%)'!$T$39</c:f>
              <c:strCache>
                <c:ptCount val="1"/>
                <c:pt idx="0">
                  <c:v>PGC 9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'proportions (%)'!$U$29:$V$29</c:f>
              <c:strCache>
                <c:ptCount val="2"/>
                <c:pt idx="0">
                  <c:v>Ctrl</c:v>
                </c:pt>
                <c:pt idx="1">
                  <c:v>SNCA trip</c:v>
                </c:pt>
              </c:strCache>
            </c:strRef>
          </c:cat>
          <c:val>
            <c:numRef>
              <c:f>'proportions (%)'!$U$39:$V$39</c:f>
              <c:numCache>
                <c:formatCode>General</c:formatCode>
                <c:ptCount val="2"/>
                <c:pt idx="0">
                  <c:v>1.6302447936373561</c:v>
                </c:pt>
                <c:pt idx="1">
                  <c:v>1.7301076847104624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8E9-481D-863C-E9AD45DF79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99596143"/>
        <c:axId val="1999600719"/>
      </c:barChart>
      <c:catAx>
        <c:axId val="1999596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9600719"/>
        <c:crosses val="autoZero"/>
        <c:auto val="1"/>
        <c:lblAlgn val="ctr"/>
        <c:lblOffset val="100"/>
        <c:noMultiLvlLbl val="0"/>
      </c:catAx>
      <c:valAx>
        <c:axId val="1999600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9596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'proportions (%) re-named'!$T$30</c:f>
              <c:strCache>
                <c:ptCount val="1"/>
                <c:pt idx="0">
                  <c:v>Neuron 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'proportions (%) re-named'!$U$29:$V$29</c:f>
              <c:strCache>
                <c:ptCount val="2"/>
                <c:pt idx="0">
                  <c:v>Ctrl</c:v>
                </c:pt>
                <c:pt idx="1">
                  <c:v>SNCA trip</c:v>
                </c:pt>
              </c:strCache>
            </c:strRef>
          </c:cat>
          <c:val>
            <c:numRef>
              <c:f>'proportions (%) re-named'!$U$30:$V$30</c:f>
              <c:numCache>
                <c:formatCode>General</c:formatCode>
                <c:ptCount val="2"/>
                <c:pt idx="0">
                  <c:v>22.189546295511075</c:v>
                </c:pt>
                <c:pt idx="1">
                  <c:v>25.796394231869115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F4-41FD-97F6-DB50792CF5F2}"/>
            </c:ext>
          </c:extLst>
        </c:ser>
        <c:ser>
          <c:idx val="1"/>
          <c:order val="1"/>
          <c:tx>
            <c:strRef>
              <c:f>'proportions (%) re-named'!$T$31</c:f>
              <c:strCache>
                <c:ptCount val="1"/>
                <c:pt idx="0">
                  <c:v>Neuron 5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'proportions (%) re-named'!$U$29:$V$29</c:f>
              <c:strCache>
                <c:ptCount val="2"/>
                <c:pt idx="0">
                  <c:v>Ctrl</c:v>
                </c:pt>
                <c:pt idx="1">
                  <c:v>SNCA trip</c:v>
                </c:pt>
              </c:strCache>
            </c:strRef>
          </c:cat>
          <c:val>
            <c:numRef>
              <c:f>'proportions (%) re-named'!$U$31:$V$31</c:f>
              <c:numCache>
                <c:formatCode>General</c:formatCode>
                <c:ptCount val="2"/>
                <c:pt idx="0">
                  <c:v>6.3637374281064156</c:v>
                </c:pt>
                <c:pt idx="1">
                  <c:v>2.9822460816700644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F4-41FD-97F6-DB50792CF5F2}"/>
            </c:ext>
          </c:extLst>
        </c:ser>
        <c:ser>
          <c:idx val="2"/>
          <c:order val="2"/>
          <c:tx>
            <c:strRef>
              <c:f>'proportions (%) re-named'!$T$32</c:f>
              <c:strCache>
                <c:ptCount val="1"/>
                <c:pt idx="0">
                  <c:v>CN 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'proportions (%) re-named'!$U$29:$V$29</c:f>
              <c:strCache>
                <c:ptCount val="2"/>
                <c:pt idx="0">
                  <c:v>Ctrl</c:v>
                </c:pt>
                <c:pt idx="1">
                  <c:v>SNCA trip</c:v>
                </c:pt>
              </c:strCache>
            </c:strRef>
          </c:cat>
          <c:val>
            <c:numRef>
              <c:f>'proportions (%) re-named'!$U$32:$V$32</c:f>
              <c:numCache>
                <c:formatCode>General</c:formatCode>
                <c:ptCount val="2"/>
                <c:pt idx="0">
                  <c:v>24.978003242843318</c:v>
                </c:pt>
                <c:pt idx="1">
                  <c:v>24.433534286496002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F4-41FD-97F6-DB50792CF5F2}"/>
            </c:ext>
          </c:extLst>
        </c:ser>
        <c:ser>
          <c:idx val="3"/>
          <c:order val="3"/>
          <c:tx>
            <c:strRef>
              <c:f>'proportions (%) re-named'!$T$33</c:f>
              <c:strCache>
                <c:ptCount val="1"/>
                <c:pt idx="0">
                  <c:v>CN 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'proportions (%) re-named'!$U$29:$V$29</c:f>
              <c:strCache>
                <c:ptCount val="2"/>
                <c:pt idx="0">
                  <c:v>Ctrl</c:v>
                </c:pt>
                <c:pt idx="1">
                  <c:v>SNCA trip</c:v>
                </c:pt>
              </c:strCache>
            </c:strRef>
          </c:cat>
          <c:val>
            <c:numRef>
              <c:f>'proportions (%) re-named'!$U$33:$V$33</c:f>
              <c:numCache>
                <c:formatCode>General</c:formatCode>
                <c:ptCount val="2"/>
                <c:pt idx="0">
                  <c:v>13.860928664018189</c:v>
                </c:pt>
                <c:pt idx="1">
                  <c:v>19.52691636621072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F4-41FD-97F6-DB50792CF5F2}"/>
            </c:ext>
          </c:extLst>
        </c:ser>
        <c:ser>
          <c:idx val="4"/>
          <c:order val="4"/>
          <c:tx>
            <c:strRef>
              <c:f>'proportions (%) re-named'!$T$34</c:f>
              <c:strCache>
                <c:ptCount val="1"/>
                <c:pt idx="0">
                  <c:v>CN 3/Photo 6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'proportions (%) re-named'!$U$29:$V$29</c:f>
              <c:strCache>
                <c:ptCount val="2"/>
                <c:pt idx="0">
                  <c:v>Ctrl</c:v>
                </c:pt>
                <c:pt idx="1">
                  <c:v>SNCA trip</c:v>
                </c:pt>
              </c:strCache>
            </c:strRef>
          </c:cat>
          <c:val>
            <c:numRef>
              <c:f>'proportions (%) re-named'!$U$34:$V$34</c:f>
              <c:numCache>
                <c:formatCode>General</c:formatCode>
                <c:ptCount val="2"/>
                <c:pt idx="0">
                  <c:v>5.3583923712847321</c:v>
                </c:pt>
                <c:pt idx="1">
                  <c:v>1.5796758427851991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3F4-41FD-97F6-DB50792CF5F2}"/>
            </c:ext>
          </c:extLst>
        </c:ser>
        <c:ser>
          <c:idx val="5"/>
          <c:order val="5"/>
          <c:tx>
            <c:strRef>
              <c:f>'proportions (%) re-named'!$T$35</c:f>
              <c:strCache>
                <c:ptCount val="1"/>
                <c:pt idx="0">
                  <c:v>Inhibitory neuron 8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'proportions (%) re-named'!$U$29:$V$29</c:f>
              <c:strCache>
                <c:ptCount val="2"/>
                <c:pt idx="0">
                  <c:v>Ctrl</c:v>
                </c:pt>
                <c:pt idx="1">
                  <c:v>SNCA trip</c:v>
                </c:pt>
              </c:strCache>
            </c:strRef>
          </c:cat>
          <c:val>
            <c:numRef>
              <c:f>'proportions (%) re-named'!$U$35:$V$35</c:f>
              <c:numCache>
                <c:formatCode>General</c:formatCode>
                <c:ptCount val="2"/>
                <c:pt idx="0">
                  <c:v>2.9978110983933135</c:v>
                </c:pt>
                <c:pt idx="1">
                  <c:v>3.4484212725284169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F4-41FD-97F6-DB50792CF5F2}"/>
            </c:ext>
          </c:extLst>
        </c:ser>
        <c:ser>
          <c:idx val="6"/>
          <c:order val="6"/>
          <c:tx>
            <c:strRef>
              <c:f>'proportions (%) re-named'!$T$36</c:f>
              <c:strCache>
                <c:ptCount val="1"/>
                <c:pt idx="0">
                  <c:v>proRG 3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'proportions (%) re-named'!$U$29:$V$29</c:f>
              <c:strCache>
                <c:ptCount val="2"/>
                <c:pt idx="0">
                  <c:v>Ctrl</c:v>
                </c:pt>
                <c:pt idx="1">
                  <c:v>SNCA trip</c:v>
                </c:pt>
              </c:strCache>
            </c:strRef>
          </c:cat>
          <c:val>
            <c:numRef>
              <c:f>'proportions (%) re-named'!$U$36:$V$36</c:f>
              <c:numCache>
                <c:formatCode>General</c:formatCode>
                <c:ptCount val="2"/>
                <c:pt idx="0">
                  <c:v>11.064015972171253</c:v>
                </c:pt>
                <c:pt idx="1">
                  <c:v>16.857555321096779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3F4-41FD-97F6-DB50792CF5F2}"/>
            </c:ext>
          </c:extLst>
        </c:ser>
        <c:ser>
          <c:idx val="7"/>
          <c:order val="7"/>
          <c:tx>
            <c:strRef>
              <c:f>'proportions (%) re-named'!$T$37</c:f>
              <c:strCache>
                <c:ptCount val="1"/>
                <c:pt idx="0">
                  <c:v>RG 4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'proportions (%) re-named'!$U$29:$V$29</c:f>
              <c:strCache>
                <c:ptCount val="2"/>
                <c:pt idx="0">
                  <c:v>Ctrl</c:v>
                </c:pt>
                <c:pt idx="1">
                  <c:v>SNCA trip</c:v>
                </c:pt>
              </c:strCache>
            </c:strRef>
          </c:cat>
          <c:val>
            <c:numRef>
              <c:f>'proportions (%) re-named'!$U$37:$V$37</c:f>
              <c:numCache>
                <c:formatCode>General</c:formatCode>
                <c:ptCount val="2"/>
                <c:pt idx="0">
                  <c:v>9.1244003421237263</c:v>
                </c:pt>
                <c:pt idx="1">
                  <c:v>2.3988150648698165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3F4-41FD-97F6-DB50792CF5F2}"/>
            </c:ext>
          </c:extLst>
        </c:ser>
        <c:ser>
          <c:idx val="8"/>
          <c:order val="8"/>
          <c:tx>
            <c:strRef>
              <c:f>'proportions (%) re-named'!$T$38</c:f>
              <c:strCache>
                <c:ptCount val="1"/>
                <c:pt idx="0">
                  <c:v>RG 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'proportions (%) re-named'!$U$29:$V$29</c:f>
              <c:strCache>
                <c:ptCount val="2"/>
                <c:pt idx="0">
                  <c:v>Ctrl</c:v>
                </c:pt>
                <c:pt idx="1">
                  <c:v>SNCA trip</c:v>
                </c:pt>
              </c:strCache>
            </c:strRef>
          </c:cat>
          <c:val>
            <c:numRef>
              <c:f>'proportions (%) re-named'!$U$38:$V$38</c:f>
              <c:numCache>
                <c:formatCode>General</c:formatCode>
                <c:ptCount val="2"/>
                <c:pt idx="0">
                  <c:v>1.6302447936373561</c:v>
                </c:pt>
                <c:pt idx="1">
                  <c:v>1.7301076847104624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3F4-41FD-97F6-DB50792CF5F2}"/>
            </c:ext>
          </c:extLst>
        </c:ser>
        <c:ser>
          <c:idx val="9"/>
          <c:order val="9"/>
          <c:tx>
            <c:strRef>
              <c:f>'proportions (%) re-named'!$T$39</c:f>
              <c:strCache>
                <c:ptCount val="1"/>
                <c:pt idx="0">
                  <c:v>Astro 7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'proportions (%) re-named'!$U$29:$V$29</c:f>
              <c:strCache>
                <c:ptCount val="2"/>
                <c:pt idx="0">
                  <c:v>Ctrl</c:v>
                </c:pt>
                <c:pt idx="1">
                  <c:v>SNCA trip</c:v>
                </c:pt>
              </c:strCache>
            </c:strRef>
          </c:cat>
          <c:val>
            <c:numRef>
              <c:f>'proportions (%) re-named'!$U$39:$V$39</c:f>
              <c:numCache>
                <c:formatCode>General</c:formatCode>
                <c:ptCount val="2"/>
                <c:pt idx="0">
                  <c:v>2.4329197919106136</c:v>
                </c:pt>
                <c:pt idx="1">
                  <c:v>1.2463338477634252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3F4-41FD-97F6-DB50792CF5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99596143"/>
        <c:axId val="1999600719"/>
      </c:barChart>
      <c:catAx>
        <c:axId val="1999596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9600719"/>
        <c:crosses val="autoZero"/>
        <c:auto val="1"/>
        <c:lblAlgn val="ctr"/>
        <c:lblOffset val="100"/>
        <c:noMultiLvlLbl val="0"/>
      </c:catAx>
      <c:valAx>
        <c:axId val="1999600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9596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</xdr:colOff>
      <xdr:row>25</xdr:row>
      <xdr:rowOff>4762</xdr:rowOff>
    </xdr:from>
    <xdr:to>
      <xdr:col>21</xdr:col>
      <xdr:colOff>323850</xdr:colOff>
      <xdr:row>39</xdr:row>
      <xdr:rowOff>80962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7880892A-A7A4-444B-A55A-49049B75DE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438151</xdr:colOff>
      <xdr:row>40</xdr:row>
      <xdr:rowOff>33337</xdr:rowOff>
    </xdr:from>
    <xdr:to>
      <xdr:col>22</xdr:col>
      <xdr:colOff>304801</xdr:colOff>
      <xdr:row>63</xdr:row>
      <xdr:rowOff>47625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5D2E408-E70B-4C11-A1EE-93D6087855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438151</xdr:colOff>
      <xdr:row>40</xdr:row>
      <xdr:rowOff>33337</xdr:rowOff>
    </xdr:from>
    <xdr:to>
      <xdr:col>22</xdr:col>
      <xdr:colOff>304801</xdr:colOff>
      <xdr:row>63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023D29-ACFD-4E73-B477-DA5AA6B4FF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"/>
  <sheetViews>
    <sheetView workbookViewId="0">
      <selection activeCell="H2" sqref="H2:R2"/>
    </sheetView>
  </sheetViews>
  <sheetFormatPr defaultRowHeight="15" x14ac:dyDescent="0.25"/>
  <cols>
    <col min="1" max="1" width="16.140625" customWidth="1"/>
    <col min="4" max="4" width="14.5703125" customWidth="1"/>
    <col min="5" max="5" width="24.7109375" customWidth="1"/>
    <col min="8" max="8" width="12.85546875" customWidth="1"/>
    <col min="9" max="9" width="12.28515625" customWidth="1"/>
    <col min="11" max="11" width="10.28515625" customWidth="1"/>
    <col min="12" max="12" width="19.140625" customWidth="1"/>
    <col min="13" max="13" width="17.85546875" customWidth="1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5" t="s">
        <v>7</v>
      </c>
      <c r="I1" s="1" t="s">
        <v>8</v>
      </c>
      <c r="J1" s="5" t="s">
        <v>9</v>
      </c>
      <c r="K1" s="5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5" t="s">
        <v>15</v>
      </c>
      <c r="Q1" s="1" t="s">
        <v>16</v>
      </c>
      <c r="R1" t="s">
        <v>60</v>
      </c>
    </row>
    <row r="2" spans="1:18" x14ac:dyDescent="0.25">
      <c r="A2" t="s">
        <v>17</v>
      </c>
      <c r="B2" t="s">
        <v>18</v>
      </c>
      <c r="C2">
        <v>1</v>
      </c>
      <c r="D2" t="s">
        <v>19</v>
      </c>
      <c r="E2" t="s">
        <v>20</v>
      </c>
      <c r="F2" t="s">
        <v>21</v>
      </c>
      <c r="G2" t="s">
        <v>22</v>
      </c>
      <c r="H2">
        <v>906</v>
      </c>
      <c r="I2" s="4">
        <v>392</v>
      </c>
      <c r="J2" s="4">
        <v>679</v>
      </c>
      <c r="K2" s="4">
        <v>508</v>
      </c>
      <c r="L2" s="4">
        <v>365</v>
      </c>
      <c r="M2">
        <v>281</v>
      </c>
      <c r="N2" s="4">
        <v>643</v>
      </c>
      <c r="O2" s="4">
        <v>242</v>
      </c>
      <c r="P2">
        <v>562</v>
      </c>
      <c r="Q2">
        <v>105</v>
      </c>
      <c r="R2" s="3">
        <f>SUM(H2:Q2)</f>
        <v>4683</v>
      </c>
    </row>
    <row r="3" spans="1:18" x14ac:dyDescent="0.25">
      <c r="A3" t="s">
        <v>23</v>
      </c>
      <c r="B3" t="s">
        <v>18</v>
      </c>
      <c r="C3">
        <v>1</v>
      </c>
      <c r="D3" t="s">
        <v>19</v>
      </c>
      <c r="E3" t="s">
        <v>20</v>
      </c>
      <c r="F3" t="s">
        <v>21</v>
      </c>
      <c r="G3" t="s">
        <v>22</v>
      </c>
      <c r="H3">
        <v>1455</v>
      </c>
      <c r="I3">
        <v>184</v>
      </c>
      <c r="J3" s="4">
        <v>1532</v>
      </c>
      <c r="K3">
        <v>1530</v>
      </c>
      <c r="L3" s="4">
        <v>210</v>
      </c>
      <c r="M3">
        <v>351</v>
      </c>
      <c r="N3">
        <v>337</v>
      </c>
      <c r="O3" s="4">
        <v>210</v>
      </c>
      <c r="P3">
        <v>1133</v>
      </c>
      <c r="Q3">
        <v>95</v>
      </c>
      <c r="R3">
        <f t="shared" ref="R3:R24" si="0">SUM(H3:Q3)</f>
        <v>7037</v>
      </c>
    </row>
    <row r="4" spans="1:18" x14ac:dyDescent="0.25">
      <c r="A4" t="s">
        <v>24</v>
      </c>
      <c r="B4" t="s">
        <v>18</v>
      </c>
      <c r="C4">
        <v>1</v>
      </c>
      <c r="D4" t="s">
        <v>19</v>
      </c>
      <c r="E4" t="s">
        <v>20</v>
      </c>
      <c r="F4" t="s">
        <v>21</v>
      </c>
      <c r="G4" t="s">
        <v>22</v>
      </c>
      <c r="H4">
        <v>1302</v>
      </c>
      <c r="I4" s="4">
        <v>1353</v>
      </c>
      <c r="J4" s="4">
        <v>917</v>
      </c>
      <c r="K4" s="4">
        <v>845</v>
      </c>
      <c r="L4" s="4">
        <v>1102</v>
      </c>
      <c r="M4">
        <v>428</v>
      </c>
      <c r="N4" s="4">
        <v>1721</v>
      </c>
      <c r="O4" s="4">
        <v>208</v>
      </c>
      <c r="P4">
        <v>781</v>
      </c>
      <c r="Q4">
        <v>301</v>
      </c>
      <c r="R4">
        <f t="shared" si="0"/>
        <v>8958</v>
      </c>
    </row>
    <row r="5" spans="1:18" x14ac:dyDescent="0.25">
      <c r="A5" t="s">
        <v>25</v>
      </c>
      <c r="B5" t="s">
        <v>18</v>
      </c>
      <c r="C5">
        <v>1</v>
      </c>
      <c r="D5" t="s">
        <v>26</v>
      </c>
      <c r="E5" t="s">
        <v>27</v>
      </c>
      <c r="F5" t="s">
        <v>21</v>
      </c>
      <c r="G5" t="s">
        <v>28</v>
      </c>
      <c r="H5">
        <v>2137</v>
      </c>
      <c r="I5" s="2">
        <v>16</v>
      </c>
      <c r="J5">
        <v>2880</v>
      </c>
      <c r="K5">
        <v>1219</v>
      </c>
      <c r="L5">
        <v>18</v>
      </c>
      <c r="M5" s="2">
        <v>2</v>
      </c>
      <c r="N5" s="2">
        <v>4</v>
      </c>
      <c r="O5" s="2">
        <v>6</v>
      </c>
      <c r="P5">
        <v>863</v>
      </c>
      <c r="Q5" s="2">
        <v>75</v>
      </c>
      <c r="R5">
        <f t="shared" si="0"/>
        <v>7220</v>
      </c>
    </row>
    <row r="6" spans="1:18" x14ac:dyDescent="0.25">
      <c r="A6" t="s">
        <v>29</v>
      </c>
      <c r="B6" t="s">
        <v>18</v>
      </c>
      <c r="C6">
        <v>2</v>
      </c>
      <c r="D6" t="s">
        <v>26</v>
      </c>
      <c r="E6" t="s">
        <v>27</v>
      </c>
      <c r="F6" t="s">
        <v>21</v>
      </c>
      <c r="G6" t="s">
        <v>28</v>
      </c>
      <c r="H6">
        <v>1214</v>
      </c>
      <c r="I6" s="2">
        <v>25</v>
      </c>
      <c r="J6">
        <v>1714</v>
      </c>
      <c r="K6">
        <v>1021</v>
      </c>
      <c r="L6">
        <v>13</v>
      </c>
      <c r="M6" s="2">
        <v>7</v>
      </c>
      <c r="N6" s="2">
        <v>5</v>
      </c>
      <c r="O6" s="2">
        <v>10</v>
      </c>
      <c r="P6">
        <v>560</v>
      </c>
      <c r="Q6" s="2">
        <v>36</v>
      </c>
      <c r="R6">
        <f t="shared" si="0"/>
        <v>4605</v>
      </c>
    </row>
    <row r="7" spans="1:18" x14ac:dyDescent="0.25">
      <c r="A7" t="s">
        <v>30</v>
      </c>
      <c r="B7" t="s">
        <v>18</v>
      </c>
      <c r="C7">
        <v>2</v>
      </c>
      <c r="D7" t="s">
        <v>26</v>
      </c>
      <c r="E7" t="s">
        <v>27</v>
      </c>
      <c r="F7" t="s">
        <v>21</v>
      </c>
      <c r="G7" t="s">
        <v>28</v>
      </c>
      <c r="H7">
        <v>1666</v>
      </c>
      <c r="I7" s="2">
        <v>20</v>
      </c>
      <c r="J7">
        <v>3030</v>
      </c>
      <c r="K7">
        <v>1501</v>
      </c>
      <c r="L7">
        <v>14</v>
      </c>
      <c r="M7" s="2">
        <v>0</v>
      </c>
      <c r="N7" s="2">
        <v>4</v>
      </c>
      <c r="O7" s="2">
        <v>7</v>
      </c>
      <c r="P7">
        <v>978</v>
      </c>
      <c r="Q7" s="2">
        <v>46</v>
      </c>
      <c r="R7">
        <f t="shared" si="0"/>
        <v>7266</v>
      </c>
    </row>
    <row r="8" spans="1:18" x14ac:dyDescent="0.25">
      <c r="A8" t="s">
        <v>31</v>
      </c>
      <c r="B8" t="s">
        <v>18</v>
      </c>
      <c r="C8">
        <v>2</v>
      </c>
      <c r="D8" t="s">
        <v>32</v>
      </c>
      <c r="E8" t="s">
        <v>33</v>
      </c>
      <c r="F8" t="s">
        <v>34</v>
      </c>
      <c r="G8" t="s">
        <v>28</v>
      </c>
      <c r="H8">
        <v>2099</v>
      </c>
      <c r="I8" s="2">
        <v>72</v>
      </c>
      <c r="J8">
        <v>1686</v>
      </c>
      <c r="K8">
        <v>1234</v>
      </c>
      <c r="L8">
        <v>40</v>
      </c>
      <c r="M8">
        <v>166</v>
      </c>
      <c r="N8" s="2">
        <v>2</v>
      </c>
      <c r="O8">
        <v>21</v>
      </c>
      <c r="P8">
        <v>767</v>
      </c>
      <c r="Q8" s="2">
        <v>59</v>
      </c>
      <c r="R8">
        <f t="shared" si="0"/>
        <v>6146</v>
      </c>
    </row>
    <row r="9" spans="1:18" x14ac:dyDescent="0.25">
      <c r="A9" t="s">
        <v>35</v>
      </c>
      <c r="B9" t="s">
        <v>18</v>
      </c>
      <c r="C9">
        <v>2</v>
      </c>
      <c r="D9" t="s">
        <v>32</v>
      </c>
      <c r="E9" t="s">
        <v>33</v>
      </c>
      <c r="F9" t="s">
        <v>34</v>
      </c>
      <c r="G9" t="s">
        <v>28</v>
      </c>
      <c r="H9">
        <v>1894</v>
      </c>
      <c r="I9" s="2">
        <v>66</v>
      </c>
      <c r="J9">
        <v>1671</v>
      </c>
      <c r="K9">
        <v>1242</v>
      </c>
      <c r="L9" s="2">
        <v>2</v>
      </c>
      <c r="M9">
        <v>225</v>
      </c>
      <c r="N9" s="2">
        <v>3</v>
      </c>
      <c r="O9">
        <v>48</v>
      </c>
      <c r="P9">
        <v>838</v>
      </c>
      <c r="Q9">
        <v>86</v>
      </c>
      <c r="R9">
        <f t="shared" si="0"/>
        <v>6075</v>
      </c>
    </row>
    <row r="10" spans="1:18" x14ac:dyDescent="0.25">
      <c r="A10" t="s">
        <v>36</v>
      </c>
      <c r="B10" t="s">
        <v>37</v>
      </c>
      <c r="C10">
        <v>3</v>
      </c>
      <c r="D10" t="s">
        <v>32</v>
      </c>
      <c r="E10" t="s">
        <v>33</v>
      </c>
      <c r="F10" t="s">
        <v>34</v>
      </c>
      <c r="G10" t="s">
        <v>28</v>
      </c>
      <c r="H10">
        <v>2227</v>
      </c>
      <c r="I10" s="2">
        <v>144</v>
      </c>
      <c r="J10">
        <v>2398</v>
      </c>
      <c r="K10">
        <v>1684</v>
      </c>
      <c r="L10">
        <v>31</v>
      </c>
      <c r="M10">
        <v>315</v>
      </c>
      <c r="N10" s="2">
        <v>1</v>
      </c>
      <c r="O10">
        <v>93</v>
      </c>
      <c r="P10">
        <v>1089</v>
      </c>
      <c r="Q10">
        <v>98</v>
      </c>
      <c r="R10">
        <f t="shared" si="0"/>
        <v>8080</v>
      </c>
    </row>
    <row r="11" spans="1:18" x14ac:dyDescent="0.25">
      <c r="A11" t="s">
        <v>38</v>
      </c>
      <c r="B11" t="s">
        <v>37</v>
      </c>
      <c r="C11">
        <v>3</v>
      </c>
      <c r="D11" t="s">
        <v>39</v>
      </c>
      <c r="E11" t="s">
        <v>40</v>
      </c>
      <c r="F11" t="s">
        <v>21</v>
      </c>
      <c r="G11" t="s">
        <v>22</v>
      </c>
      <c r="H11" s="4">
        <v>668</v>
      </c>
      <c r="I11" s="4">
        <v>1005</v>
      </c>
      <c r="J11" s="4">
        <v>417</v>
      </c>
      <c r="K11" s="4">
        <v>76</v>
      </c>
      <c r="L11" s="4">
        <v>875</v>
      </c>
      <c r="M11">
        <v>362</v>
      </c>
      <c r="N11" s="4">
        <v>1495</v>
      </c>
      <c r="O11" s="4">
        <v>274</v>
      </c>
      <c r="P11">
        <v>384</v>
      </c>
      <c r="Q11">
        <v>117</v>
      </c>
      <c r="R11">
        <f t="shared" si="0"/>
        <v>5673</v>
      </c>
    </row>
    <row r="12" spans="1:18" x14ac:dyDescent="0.25">
      <c r="A12" t="s">
        <v>41</v>
      </c>
      <c r="B12" t="s">
        <v>37</v>
      </c>
      <c r="C12">
        <v>3</v>
      </c>
      <c r="D12" t="s">
        <v>39</v>
      </c>
      <c r="E12" t="s">
        <v>40</v>
      </c>
      <c r="F12" t="s">
        <v>21</v>
      </c>
      <c r="G12" t="s">
        <v>22</v>
      </c>
      <c r="H12" s="4">
        <v>1519</v>
      </c>
      <c r="I12" s="4">
        <v>1698</v>
      </c>
      <c r="J12" s="4">
        <v>1203</v>
      </c>
      <c r="K12" s="4">
        <v>257</v>
      </c>
      <c r="L12" s="4">
        <v>1350</v>
      </c>
      <c r="M12">
        <v>890</v>
      </c>
      <c r="N12" s="4">
        <v>2298</v>
      </c>
      <c r="O12" s="4">
        <v>764</v>
      </c>
      <c r="P12">
        <v>985</v>
      </c>
      <c r="Q12">
        <v>139</v>
      </c>
      <c r="R12">
        <f t="shared" si="0"/>
        <v>11103</v>
      </c>
    </row>
    <row r="13" spans="1:18" x14ac:dyDescent="0.25">
      <c r="A13" t="s">
        <v>42</v>
      </c>
      <c r="B13" t="s">
        <v>37</v>
      </c>
      <c r="C13">
        <v>3</v>
      </c>
      <c r="D13" t="s">
        <v>39</v>
      </c>
      <c r="E13" t="s">
        <v>40</v>
      </c>
      <c r="F13" t="s">
        <v>21</v>
      </c>
      <c r="G13" t="s">
        <v>22</v>
      </c>
      <c r="H13" s="4">
        <v>2189</v>
      </c>
      <c r="I13" s="4">
        <v>2393</v>
      </c>
      <c r="J13" s="4">
        <v>1284</v>
      </c>
      <c r="K13" s="4">
        <v>259</v>
      </c>
      <c r="L13" s="4">
        <v>1972</v>
      </c>
      <c r="M13">
        <v>838</v>
      </c>
      <c r="N13" s="4">
        <v>3792</v>
      </c>
      <c r="O13" s="4">
        <v>974</v>
      </c>
      <c r="P13">
        <v>1115</v>
      </c>
      <c r="Q13" s="4">
        <v>720</v>
      </c>
      <c r="R13">
        <f t="shared" si="0"/>
        <v>15536</v>
      </c>
    </row>
    <row r="14" spans="1:18" x14ac:dyDescent="0.25">
      <c r="A14" t="s">
        <v>43</v>
      </c>
      <c r="B14" t="s">
        <v>37</v>
      </c>
      <c r="C14">
        <v>4</v>
      </c>
      <c r="D14" t="s">
        <v>39</v>
      </c>
      <c r="E14" t="s">
        <v>44</v>
      </c>
      <c r="F14" t="s">
        <v>34</v>
      </c>
      <c r="G14" t="s">
        <v>28</v>
      </c>
      <c r="H14">
        <v>1323</v>
      </c>
      <c r="I14" s="2">
        <v>114</v>
      </c>
      <c r="J14">
        <v>1791</v>
      </c>
      <c r="K14">
        <v>1629</v>
      </c>
      <c r="L14" s="2">
        <v>3</v>
      </c>
      <c r="M14" s="2">
        <v>9</v>
      </c>
      <c r="N14" s="2">
        <v>0</v>
      </c>
      <c r="O14">
        <v>37</v>
      </c>
      <c r="P14">
        <v>1577</v>
      </c>
      <c r="Q14" s="4">
        <v>251</v>
      </c>
      <c r="R14">
        <f t="shared" si="0"/>
        <v>6734</v>
      </c>
    </row>
    <row r="15" spans="1:18" x14ac:dyDescent="0.25">
      <c r="A15" t="s">
        <v>45</v>
      </c>
      <c r="B15" t="s">
        <v>37</v>
      </c>
      <c r="C15">
        <v>4</v>
      </c>
      <c r="D15" t="s">
        <v>39</v>
      </c>
      <c r="E15" t="s">
        <v>44</v>
      </c>
      <c r="F15" t="s">
        <v>34</v>
      </c>
      <c r="G15" t="s">
        <v>28</v>
      </c>
      <c r="H15">
        <v>1764</v>
      </c>
      <c r="I15" s="2">
        <v>120</v>
      </c>
      <c r="J15">
        <v>1564</v>
      </c>
      <c r="K15">
        <v>1359</v>
      </c>
      <c r="L15" s="2">
        <v>6</v>
      </c>
      <c r="M15" s="2">
        <v>5</v>
      </c>
      <c r="N15" s="2">
        <v>1</v>
      </c>
      <c r="O15">
        <v>33</v>
      </c>
      <c r="P15">
        <v>1739</v>
      </c>
      <c r="Q15" s="4">
        <v>241</v>
      </c>
      <c r="R15">
        <f t="shared" si="0"/>
        <v>6832</v>
      </c>
    </row>
    <row r="16" spans="1:18" x14ac:dyDescent="0.25">
      <c r="A16" t="s">
        <v>46</v>
      </c>
      <c r="B16" t="s">
        <v>37</v>
      </c>
      <c r="C16">
        <v>4</v>
      </c>
      <c r="D16" t="s">
        <v>47</v>
      </c>
      <c r="E16" t="s">
        <v>27</v>
      </c>
      <c r="F16" t="s">
        <v>21</v>
      </c>
      <c r="G16" t="s">
        <v>28</v>
      </c>
      <c r="H16">
        <v>2099</v>
      </c>
      <c r="I16" s="2">
        <v>37</v>
      </c>
      <c r="J16">
        <v>2621</v>
      </c>
      <c r="K16">
        <v>1625</v>
      </c>
      <c r="L16" s="2">
        <v>9</v>
      </c>
      <c r="M16" s="2">
        <v>9</v>
      </c>
      <c r="N16" s="2">
        <v>1</v>
      </c>
      <c r="O16" s="2">
        <v>12</v>
      </c>
      <c r="P16">
        <v>1042</v>
      </c>
      <c r="Q16">
        <v>94</v>
      </c>
      <c r="R16">
        <f t="shared" si="0"/>
        <v>7549</v>
      </c>
    </row>
    <row r="17" spans="1:18" x14ac:dyDescent="0.25">
      <c r="A17" t="s">
        <v>48</v>
      </c>
      <c r="B17" t="s">
        <v>49</v>
      </c>
      <c r="C17">
        <v>5</v>
      </c>
      <c r="D17" t="s">
        <v>47</v>
      </c>
      <c r="E17" t="s">
        <v>27</v>
      </c>
      <c r="F17" t="s">
        <v>21</v>
      </c>
      <c r="G17" t="s">
        <v>28</v>
      </c>
      <c r="H17">
        <v>2264</v>
      </c>
      <c r="I17" s="2">
        <v>13</v>
      </c>
      <c r="J17">
        <v>2466</v>
      </c>
      <c r="K17">
        <v>1380</v>
      </c>
      <c r="L17" s="2">
        <v>5</v>
      </c>
      <c r="M17" s="2">
        <v>2</v>
      </c>
      <c r="N17" s="2">
        <v>5</v>
      </c>
      <c r="O17" s="2">
        <v>13</v>
      </c>
      <c r="P17">
        <v>832</v>
      </c>
      <c r="Q17" s="2">
        <v>30</v>
      </c>
      <c r="R17">
        <f t="shared" si="0"/>
        <v>7010</v>
      </c>
    </row>
    <row r="18" spans="1:18" x14ac:dyDescent="0.25">
      <c r="A18" t="s">
        <v>50</v>
      </c>
      <c r="B18" t="s">
        <v>49</v>
      </c>
      <c r="C18">
        <v>5</v>
      </c>
      <c r="D18" t="s">
        <v>47</v>
      </c>
      <c r="E18" t="s">
        <v>27</v>
      </c>
      <c r="F18" t="s">
        <v>21</v>
      </c>
      <c r="G18" t="s">
        <v>28</v>
      </c>
      <c r="H18">
        <v>2232</v>
      </c>
      <c r="I18" s="2">
        <v>10</v>
      </c>
      <c r="J18">
        <v>2561</v>
      </c>
      <c r="K18">
        <v>1215</v>
      </c>
      <c r="L18" s="2">
        <v>2</v>
      </c>
      <c r="M18" s="2">
        <v>6</v>
      </c>
      <c r="N18" s="2">
        <v>0</v>
      </c>
      <c r="O18" s="2">
        <v>0</v>
      </c>
      <c r="P18">
        <v>665</v>
      </c>
      <c r="Q18" s="2">
        <v>36</v>
      </c>
      <c r="R18">
        <f t="shared" si="0"/>
        <v>6727</v>
      </c>
    </row>
    <row r="19" spans="1:18" x14ac:dyDescent="0.25">
      <c r="A19" t="s">
        <v>51</v>
      </c>
      <c r="B19" t="s">
        <v>49</v>
      </c>
      <c r="C19">
        <v>5</v>
      </c>
      <c r="D19" t="s">
        <v>47</v>
      </c>
      <c r="E19" t="s">
        <v>52</v>
      </c>
      <c r="F19" t="s">
        <v>34</v>
      </c>
      <c r="G19" t="s">
        <v>28</v>
      </c>
      <c r="H19">
        <v>1877</v>
      </c>
      <c r="I19" s="2">
        <v>61</v>
      </c>
      <c r="J19">
        <v>2048</v>
      </c>
      <c r="K19">
        <v>1091</v>
      </c>
      <c r="L19" s="2">
        <v>5</v>
      </c>
      <c r="M19" s="3">
        <v>66</v>
      </c>
      <c r="N19" s="2">
        <v>1</v>
      </c>
      <c r="O19">
        <v>61</v>
      </c>
      <c r="P19">
        <v>1087</v>
      </c>
      <c r="Q19" s="2">
        <v>37</v>
      </c>
      <c r="R19">
        <f t="shared" si="0"/>
        <v>6334</v>
      </c>
    </row>
    <row r="20" spans="1:18" x14ac:dyDescent="0.25">
      <c r="A20" t="s">
        <v>53</v>
      </c>
      <c r="B20" t="s">
        <v>49</v>
      </c>
      <c r="C20">
        <v>5</v>
      </c>
      <c r="D20" t="s">
        <v>47</v>
      </c>
      <c r="E20" t="s">
        <v>52</v>
      </c>
      <c r="F20" t="s">
        <v>34</v>
      </c>
      <c r="G20" t="s">
        <v>28</v>
      </c>
      <c r="H20">
        <v>1365</v>
      </c>
      <c r="I20" s="2">
        <v>36</v>
      </c>
      <c r="J20">
        <v>1573</v>
      </c>
      <c r="K20">
        <v>1267</v>
      </c>
      <c r="L20" s="2">
        <v>15</v>
      </c>
      <c r="M20" s="2">
        <v>43</v>
      </c>
      <c r="N20" s="2">
        <v>1</v>
      </c>
      <c r="O20">
        <v>41</v>
      </c>
      <c r="P20">
        <v>1229</v>
      </c>
      <c r="Q20" s="2">
        <v>42</v>
      </c>
      <c r="R20">
        <f t="shared" si="0"/>
        <v>5612</v>
      </c>
    </row>
    <row r="21" spans="1:18" x14ac:dyDescent="0.25">
      <c r="A21" t="s">
        <v>54</v>
      </c>
      <c r="B21" t="s">
        <v>49</v>
      </c>
      <c r="C21">
        <v>6</v>
      </c>
      <c r="D21" t="s">
        <v>47</v>
      </c>
      <c r="E21" t="s">
        <v>52</v>
      </c>
      <c r="F21" t="s">
        <v>34</v>
      </c>
      <c r="G21" t="s">
        <v>28</v>
      </c>
      <c r="H21">
        <v>972</v>
      </c>
      <c r="I21" s="2">
        <v>75</v>
      </c>
      <c r="J21">
        <v>1280</v>
      </c>
      <c r="K21">
        <v>1026</v>
      </c>
      <c r="L21" s="2">
        <v>3</v>
      </c>
      <c r="M21" s="2">
        <v>37</v>
      </c>
      <c r="N21" s="2">
        <v>0</v>
      </c>
      <c r="O21">
        <v>36</v>
      </c>
      <c r="P21">
        <v>1001</v>
      </c>
      <c r="Q21">
        <v>53</v>
      </c>
      <c r="R21">
        <f t="shared" si="0"/>
        <v>4483</v>
      </c>
    </row>
    <row r="22" spans="1:18" x14ac:dyDescent="0.25">
      <c r="A22" t="s">
        <v>55</v>
      </c>
      <c r="B22" t="s">
        <v>49</v>
      </c>
      <c r="C22">
        <v>6</v>
      </c>
      <c r="D22" t="s">
        <v>56</v>
      </c>
      <c r="E22" t="s">
        <v>57</v>
      </c>
      <c r="F22" t="s">
        <v>34</v>
      </c>
      <c r="G22" t="s">
        <v>28</v>
      </c>
      <c r="H22">
        <v>1482</v>
      </c>
      <c r="I22" s="2">
        <v>0</v>
      </c>
      <c r="J22">
        <v>1231</v>
      </c>
      <c r="K22">
        <v>1415</v>
      </c>
      <c r="L22" s="4">
        <v>120</v>
      </c>
      <c r="M22">
        <v>368</v>
      </c>
      <c r="N22" s="2">
        <v>5</v>
      </c>
      <c r="O22" s="4">
        <v>121</v>
      </c>
      <c r="P22">
        <v>953</v>
      </c>
      <c r="Q22">
        <v>62</v>
      </c>
      <c r="R22">
        <f t="shared" si="0"/>
        <v>5757</v>
      </c>
    </row>
    <row r="23" spans="1:18" x14ac:dyDescent="0.25">
      <c r="A23" t="s">
        <v>58</v>
      </c>
      <c r="B23" t="s">
        <v>49</v>
      </c>
      <c r="C23">
        <v>6</v>
      </c>
      <c r="D23" t="s">
        <v>56</v>
      </c>
      <c r="E23" t="s">
        <v>57</v>
      </c>
      <c r="F23" t="s">
        <v>34</v>
      </c>
      <c r="G23" t="s">
        <v>28</v>
      </c>
      <c r="H23">
        <v>1675</v>
      </c>
      <c r="I23" s="4">
        <v>628</v>
      </c>
      <c r="J23">
        <v>1105</v>
      </c>
      <c r="K23" s="4">
        <v>912</v>
      </c>
      <c r="L23" s="4">
        <v>458</v>
      </c>
      <c r="M23">
        <v>404</v>
      </c>
      <c r="N23" s="4">
        <v>458</v>
      </c>
      <c r="O23" s="4">
        <v>192</v>
      </c>
      <c r="P23">
        <v>691</v>
      </c>
      <c r="Q23">
        <v>167</v>
      </c>
      <c r="R23">
        <f t="shared" si="0"/>
        <v>6690</v>
      </c>
    </row>
    <row r="24" spans="1:18" x14ac:dyDescent="0.25">
      <c r="A24" t="s">
        <v>59</v>
      </c>
      <c r="B24" t="s">
        <v>49</v>
      </c>
      <c r="C24">
        <v>6</v>
      </c>
      <c r="D24" t="s">
        <v>56</v>
      </c>
      <c r="E24" t="s">
        <v>57</v>
      </c>
      <c r="F24" t="s">
        <v>34</v>
      </c>
      <c r="G24" t="s">
        <v>28</v>
      </c>
      <c r="H24">
        <v>1103</v>
      </c>
      <c r="I24" s="4">
        <v>735</v>
      </c>
      <c r="J24" s="4">
        <v>456</v>
      </c>
      <c r="K24" s="4">
        <v>491</v>
      </c>
      <c r="L24" s="4">
        <v>397</v>
      </c>
      <c r="M24">
        <v>718</v>
      </c>
      <c r="N24" s="4">
        <v>1122</v>
      </c>
      <c r="O24" s="4">
        <v>170</v>
      </c>
      <c r="P24">
        <v>496</v>
      </c>
      <c r="Q24">
        <v>122</v>
      </c>
      <c r="R24">
        <f t="shared" si="0"/>
        <v>5810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799E3-E99C-496E-84E0-88D133588E4A}">
  <dimension ref="A1:R30"/>
  <sheetViews>
    <sheetView workbookViewId="0">
      <selection activeCell="J33" sqref="J33"/>
    </sheetView>
  </sheetViews>
  <sheetFormatPr defaultRowHeight="15" x14ac:dyDescent="0.25"/>
  <cols>
    <col min="1" max="1" width="14.28515625" bestFit="1" customWidth="1"/>
    <col min="4" max="4" width="17.140625" customWidth="1"/>
    <col min="5" max="5" width="13.7109375" customWidth="1"/>
    <col min="6" max="6" width="20.42578125" customWidth="1"/>
    <col min="8" max="8" width="15.140625" customWidth="1"/>
    <col min="9" max="9" width="16.42578125" customWidth="1"/>
    <col min="12" max="12" width="17" customWidth="1"/>
    <col min="13" max="13" width="12.2851562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5" t="s">
        <v>7</v>
      </c>
      <c r="I1" s="1" t="s">
        <v>8</v>
      </c>
      <c r="J1" s="5" t="s">
        <v>9</v>
      </c>
      <c r="K1" s="5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5" t="s">
        <v>15</v>
      </c>
      <c r="Q1" s="1" t="s">
        <v>16</v>
      </c>
    </row>
    <row r="2" spans="1:18" x14ac:dyDescent="0.25">
      <c r="A2" t="s">
        <v>17</v>
      </c>
      <c r="B2" t="s">
        <v>18</v>
      </c>
      <c r="C2">
        <v>1</v>
      </c>
      <c r="D2" t="s">
        <v>19</v>
      </c>
      <c r="E2" t="s">
        <v>20</v>
      </c>
      <c r="F2" t="s">
        <v>21</v>
      </c>
      <c r="G2" t="s">
        <v>22</v>
      </c>
      <c r="H2">
        <f>counts!H2/counts!$R$2</f>
        <v>0.1934657270980141</v>
      </c>
      <c r="I2" s="4">
        <f>counts!I2/counts!$R$2</f>
        <v>8.3707025411061287E-2</v>
      </c>
      <c r="J2" s="4">
        <f>counts!J2/counts!$R$2</f>
        <v>0.14499252615844543</v>
      </c>
      <c r="K2" s="4">
        <f>counts!K2/counts!$R$2</f>
        <v>0.10847747170617125</v>
      </c>
      <c r="L2" s="4">
        <f>counts!L2/counts!$R$2</f>
        <v>7.7941490497544313E-2</v>
      </c>
      <c r="M2">
        <f>counts!M2/counts!$R$2</f>
        <v>6.0004270766602606E-2</v>
      </c>
      <c r="N2" s="4">
        <f>counts!N2/counts!$R$2</f>
        <v>0.13730514627375615</v>
      </c>
      <c r="O2" s="4">
        <f>counts!O2/counts!$R$2</f>
        <v>5.167627589152253E-2</v>
      </c>
      <c r="P2">
        <f>counts!P2/counts!$R$2</f>
        <v>0.12000854153320521</v>
      </c>
      <c r="Q2">
        <f>counts!Q2/counts!$R$2</f>
        <v>2.2421524663677129E-2</v>
      </c>
      <c r="R2" s="3">
        <f>counts!R2/counts!$R$2</f>
        <v>1</v>
      </c>
    </row>
    <row r="3" spans="1:18" x14ac:dyDescent="0.25">
      <c r="A3" t="s">
        <v>23</v>
      </c>
      <c r="B3" t="s">
        <v>18</v>
      </c>
      <c r="C3">
        <v>1</v>
      </c>
      <c r="D3" t="s">
        <v>19</v>
      </c>
      <c r="E3" t="s">
        <v>20</v>
      </c>
      <c r="F3" t="s">
        <v>21</v>
      </c>
      <c r="G3" t="s">
        <v>22</v>
      </c>
      <c r="H3">
        <f>counts!H3/counts!$R$3</f>
        <v>0.20676424612761118</v>
      </c>
      <c r="I3">
        <f>counts!I3/counts!$R$3</f>
        <v>2.6147506039505473E-2</v>
      </c>
      <c r="J3" s="4">
        <f>counts!J3/counts!$R$3</f>
        <v>0.21770640898109991</v>
      </c>
      <c r="K3">
        <f>counts!K3/counts!$R$3</f>
        <v>0.21742219695893136</v>
      </c>
      <c r="L3" s="4">
        <f>counts!L3/counts!$R$3</f>
        <v>2.9842262327696462E-2</v>
      </c>
      <c r="M3">
        <f>counts!M3/counts!$R$3</f>
        <v>4.9879209890578369E-2</v>
      </c>
      <c r="N3">
        <f>counts!N3/counts!$R$3</f>
        <v>4.7889725735398604E-2</v>
      </c>
      <c r="O3" s="4">
        <f>counts!O3/counts!$R$3</f>
        <v>2.9842262327696462E-2</v>
      </c>
      <c r="P3">
        <f>counts!P3/counts!$R$3</f>
        <v>0.16100611055847663</v>
      </c>
      <c r="Q3">
        <f>counts!Q3/counts!$R$3</f>
        <v>1.3500071053005542E-2</v>
      </c>
      <c r="R3">
        <f>counts!R3/counts!$R$3</f>
        <v>1</v>
      </c>
    </row>
    <row r="4" spans="1:18" x14ac:dyDescent="0.25">
      <c r="A4" t="s">
        <v>24</v>
      </c>
      <c r="B4" t="s">
        <v>18</v>
      </c>
      <c r="C4">
        <v>1</v>
      </c>
      <c r="D4" t="s">
        <v>19</v>
      </c>
      <c r="E4" t="s">
        <v>20</v>
      </c>
      <c r="F4" t="s">
        <v>21</v>
      </c>
      <c r="G4" t="s">
        <v>22</v>
      </c>
      <c r="H4">
        <f>counts!H4/counts!$R$4</f>
        <v>0.14534494306764903</v>
      </c>
      <c r="I4" s="4">
        <f>counts!I4/counts!$R$4</f>
        <v>0.15103817816476892</v>
      </c>
      <c r="J4" s="4">
        <f>counts!J4/counts!$R$4</f>
        <v>0.10236659968743023</v>
      </c>
      <c r="K4" s="4">
        <f>counts!K4/counts!$R$4</f>
        <v>9.4329091315025676E-2</v>
      </c>
      <c r="L4" s="4">
        <f>counts!L4/counts!$R$4</f>
        <v>0.12301853092208082</v>
      </c>
      <c r="M4">
        <f>counts!M4/counts!$R$4</f>
        <v>4.7778521991515964E-2</v>
      </c>
      <c r="N4" s="4">
        <f>counts!N4/counts!$R$4</f>
        <v>0.19211877651261441</v>
      </c>
      <c r="O4" s="4">
        <f>counts!O4/counts!$R$4</f>
        <v>2.3219468631390936E-2</v>
      </c>
      <c r="P4">
        <f>counts!P4/counts!$R$4</f>
        <v>8.7184639428443844E-2</v>
      </c>
      <c r="Q4">
        <f>counts!Q4/counts!$R$4</f>
        <v>3.3601250279080154E-2</v>
      </c>
      <c r="R4">
        <f>counts!R4/counts!$R$4</f>
        <v>1</v>
      </c>
    </row>
    <row r="5" spans="1:18" x14ac:dyDescent="0.25">
      <c r="A5" t="s">
        <v>25</v>
      </c>
      <c r="B5" t="s">
        <v>18</v>
      </c>
      <c r="C5">
        <v>1</v>
      </c>
      <c r="D5" t="s">
        <v>26</v>
      </c>
      <c r="E5" t="s">
        <v>27</v>
      </c>
      <c r="F5" t="s">
        <v>21</v>
      </c>
      <c r="G5" t="s">
        <v>28</v>
      </c>
      <c r="H5">
        <f>counts!H5/counts!$R$5</f>
        <v>0.29598337950138504</v>
      </c>
      <c r="I5" s="2">
        <f>counts!I5/counts!$R$5</f>
        <v>2.21606648199446E-3</v>
      </c>
      <c r="J5">
        <f>counts!J5/counts!$R$5</f>
        <v>0.39889196675900279</v>
      </c>
      <c r="K5">
        <f>counts!K5/counts!$R$5</f>
        <v>0.16883656509695291</v>
      </c>
      <c r="L5">
        <f>counts!L5/counts!$R$5</f>
        <v>2.4930747922437672E-3</v>
      </c>
      <c r="M5" s="2">
        <f>counts!M5/counts!$R$5</f>
        <v>2.770083102493075E-4</v>
      </c>
      <c r="N5" s="2">
        <f>counts!N5/counts!$R$5</f>
        <v>5.54016620498615E-4</v>
      </c>
      <c r="O5" s="2">
        <f>counts!O5/counts!$R$5</f>
        <v>8.310249307479224E-4</v>
      </c>
      <c r="P5">
        <f>counts!P5/counts!$R$5</f>
        <v>0.11952908587257617</v>
      </c>
      <c r="Q5" s="2">
        <f>counts!Q5/counts!$R$5</f>
        <v>1.038781163434903E-2</v>
      </c>
      <c r="R5">
        <f>counts!R5/counts!$R$5</f>
        <v>1</v>
      </c>
    </row>
    <row r="6" spans="1:18" x14ac:dyDescent="0.25">
      <c r="A6" t="s">
        <v>29</v>
      </c>
      <c r="B6" t="s">
        <v>18</v>
      </c>
      <c r="C6">
        <v>2</v>
      </c>
      <c r="D6" t="s">
        <v>26</v>
      </c>
      <c r="E6" t="s">
        <v>27</v>
      </c>
      <c r="F6" t="s">
        <v>21</v>
      </c>
      <c r="G6" t="s">
        <v>28</v>
      </c>
      <c r="H6">
        <f>counts!H6/counts!$R$6</f>
        <v>0.26362649294245383</v>
      </c>
      <c r="I6" s="2">
        <f>counts!I6/counts!$R$6</f>
        <v>5.4288816503800215E-3</v>
      </c>
      <c r="J6">
        <f>counts!J6/counts!$R$6</f>
        <v>0.37220412595005431</v>
      </c>
      <c r="K6">
        <f>counts!K6/counts!$R$6</f>
        <v>0.22171552660152008</v>
      </c>
      <c r="L6">
        <f>counts!L6/counts!$R$6</f>
        <v>2.8230184581976114E-3</v>
      </c>
      <c r="M6" s="2">
        <f>counts!M6/counts!$R$6</f>
        <v>1.5200868621064061E-3</v>
      </c>
      <c r="N6" s="2">
        <f>counts!N6/counts!$R$6</f>
        <v>1.0857763300760044E-3</v>
      </c>
      <c r="O6" s="2">
        <f>counts!O6/counts!$R$6</f>
        <v>2.1715526601520088E-3</v>
      </c>
      <c r="P6">
        <f>counts!P6/counts!$R$6</f>
        <v>0.12160694896851248</v>
      </c>
      <c r="Q6" s="2">
        <f>counts!Q6/counts!$R$6</f>
        <v>7.8175895765472316E-3</v>
      </c>
      <c r="R6">
        <f>counts!R6/counts!$R$6</f>
        <v>1</v>
      </c>
    </row>
    <row r="7" spans="1:18" x14ac:dyDescent="0.25">
      <c r="A7" t="s">
        <v>30</v>
      </c>
      <c r="B7" t="s">
        <v>18</v>
      </c>
      <c r="C7">
        <v>2</v>
      </c>
      <c r="D7" t="s">
        <v>26</v>
      </c>
      <c r="E7" t="s">
        <v>27</v>
      </c>
      <c r="F7" t="s">
        <v>21</v>
      </c>
      <c r="G7" t="s">
        <v>28</v>
      </c>
      <c r="H7">
        <f>counts!H7/counts!$R$7</f>
        <v>0.22928709055876687</v>
      </c>
      <c r="I7" s="2">
        <f>counts!I7/counts!$R$7</f>
        <v>2.7525461051472614E-3</v>
      </c>
      <c r="J7">
        <f>counts!J7/counts!$R$7</f>
        <v>0.41701073492981006</v>
      </c>
      <c r="K7">
        <f>counts!K7/counts!$R$7</f>
        <v>0.20657858519130196</v>
      </c>
      <c r="L7">
        <f>counts!L7/counts!$R$7</f>
        <v>1.9267822736030828E-3</v>
      </c>
      <c r="M7" s="2">
        <f>counts!M7/counts!$R$7</f>
        <v>0</v>
      </c>
      <c r="N7" s="2">
        <f>counts!N7/counts!$R$7</f>
        <v>5.5050922102945225E-4</v>
      </c>
      <c r="O7" s="2">
        <f>counts!O7/counts!$R$7</f>
        <v>9.6339113680154141E-4</v>
      </c>
      <c r="P7">
        <f>counts!P7/counts!$R$7</f>
        <v>0.13459950454170108</v>
      </c>
      <c r="Q7" s="2">
        <f>counts!Q7/counts!$R$7</f>
        <v>6.3308560418387011E-3</v>
      </c>
      <c r="R7">
        <f>counts!R7/counts!$R$7</f>
        <v>1</v>
      </c>
    </row>
    <row r="8" spans="1:18" x14ac:dyDescent="0.25">
      <c r="A8" t="s">
        <v>31</v>
      </c>
      <c r="B8" t="s">
        <v>18</v>
      </c>
      <c r="C8">
        <v>2</v>
      </c>
      <c r="D8" t="s">
        <v>32</v>
      </c>
      <c r="E8" t="s">
        <v>33</v>
      </c>
      <c r="F8" t="s">
        <v>34</v>
      </c>
      <c r="G8" t="s">
        <v>28</v>
      </c>
      <c r="H8">
        <f>counts!H8/counts!$R$8</f>
        <v>0.34152294175073217</v>
      </c>
      <c r="I8" s="2">
        <f>counts!I8/counts!$R$8</f>
        <v>1.171493654409372E-2</v>
      </c>
      <c r="J8">
        <f>counts!J8/counts!$R$8</f>
        <v>0.27432476407419459</v>
      </c>
      <c r="K8">
        <f>counts!K8/counts!$R$8</f>
        <v>0.20078099576960626</v>
      </c>
      <c r="L8">
        <f>counts!L8/counts!$R$8</f>
        <v>6.5082980800520666E-3</v>
      </c>
      <c r="M8">
        <f>counts!M8/counts!$R$8</f>
        <v>2.7009437032216074E-2</v>
      </c>
      <c r="N8" s="2">
        <f>counts!N8/counts!$R$8</f>
        <v>3.254149040026033E-4</v>
      </c>
      <c r="O8">
        <f>counts!O8/counts!$R$8</f>
        <v>3.4168564920273349E-3</v>
      </c>
      <c r="P8">
        <f>counts!P8/counts!$R$8</f>
        <v>0.12479661568499838</v>
      </c>
      <c r="Q8" s="2">
        <f>counts!Q8/counts!$R$8</f>
        <v>9.5997396680767982E-3</v>
      </c>
      <c r="R8">
        <f>counts!R8/counts!$R$8</f>
        <v>1</v>
      </c>
    </row>
    <row r="9" spans="1:18" x14ac:dyDescent="0.25">
      <c r="A9" t="s">
        <v>35</v>
      </c>
      <c r="B9" t="s">
        <v>18</v>
      </c>
      <c r="C9">
        <v>2</v>
      </c>
      <c r="D9" t="s">
        <v>32</v>
      </c>
      <c r="E9" t="s">
        <v>33</v>
      </c>
      <c r="F9" t="s">
        <v>34</v>
      </c>
      <c r="G9" t="s">
        <v>28</v>
      </c>
      <c r="H9">
        <f>counts!H9/counts!$R$9</f>
        <v>0.31176954732510287</v>
      </c>
      <c r="I9" s="2">
        <f>counts!I9/counts!$R$9</f>
        <v>1.0864197530864197E-2</v>
      </c>
      <c r="J9">
        <f>counts!J9/counts!$R$9</f>
        <v>0.27506172839506171</v>
      </c>
      <c r="K9">
        <f>counts!K9/counts!$R$9</f>
        <v>0.20444444444444446</v>
      </c>
      <c r="L9" s="2">
        <f>counts!L9/counts!$R$9</f>
        <v>3.292181069958848E-4</v>
      </c>
      <c r="M9">
        <f>counts!M9/counts!$R$9</f>
        <v>3.7037037037037035E-2</v>
      </c>
      <c r="N9" s="2">
        <f>counts!N9/counts!$R$9</f>
        <v>4.9382716049382717E-4</v>
      </c>
      <c r="O9">
        <f>counts!O9/counts!$R$9</f>
        <v>7.9012345679012348E-3</v>
      </c>
      <c r="P9">
        <f>counts!P9/counts!$R$9</f>
        <v>0.13794238683127572</v>
      </c>
      <c r="Q9">
        <f>counts!Q9/counts!$R$9</f>
        <v>1.4156378600823045E-2</v>
      </c>
      <c r="R9">
        <f>counts!R9/counts!$R$9</f>
        <v>1</v>
      </c>
    </row>
    <row r="10" spans="1:18" x14ac:dyDescent="0.25">
      <c r="A10" t="s">
        <v>36</v>
      </c>
      <c r="B10" t="s">
        <v>37</v>
      </c>
      <c r="C10">
        <v>3</v>
      </c>
      <c r="D10" t="s">
        <v>32</v>
      </c>
      <c r="E10" t="s">
        <v>33</v>
      </c>
      <c r="F10" t="s">
        <v>34</v>
      </c>
      <c r="G10" t="s">
        <v>28</v>
      </c>
      <c r="H10">
        <f>counts!H10/counts!$R$10</f>
        <v>0.27561881188118814</v>
      </c>
      <c r="I10" s="2">
        <f>counts!I10/counts!$R$10</f>
        <v>1.782178217821782E-2</v>
      </c>
      <c r="J10">
        <f>counts!J10/counts!$R$10</f>
        <v>0.29678217821782177</v>
      </c>
      <c r="K10">
        <f>counts!K10/counts!$R$10</f>
        <v>0.20841584158415841</v>
      </c>
      <c r="L10">
        <f>counts!L10/counts!$R$10</f>
        <v>3.8366336633663366E-3</v>
      </c>
      <c r="M10">
        <f>counts!M10/counts!$R$10</f>
        <v>3.8985148514851485E-2</v>
      </c>
      <c r="N10" s="2">
        <f>counts!N10/counts!$R$10</f>
        <v>1.2376237623762376E-4</v>
      </c>
      <c r="O10">
        <f>counts!O10/counts!$R$10</f>
        <v>1.150990099009901E-2</v>
      </c>
      <c r="P10">
        <f>counts!P10/counts!$R$10</f>
        <v>0.13477722772277229</v>
      </c>
      <c r="Q10">
        <f>counts!Q10/counts!$R$10</f>
        <v>1.2128712871287129E-2</v>
      </c>
      <c r="R10">
        <f>counts!R10/counts!$R$10</f>
        <v>1</v>
      </c>
    </row>
    <row r="11" spans="1:18" x14ac:dyDescent="0.25">
      <c r="A11" t="s">
        <v>38</v>
      </c>
      <c r="B11" t="s">
        <v>37</v>
      </c>
      <c r="C11">
        <v>3</v>
      </c>
      <c r="D11" t="s">
        <v>39</v>
      </c>
      <c r="E11" t="s">
        <v>40</v>
      </c>
      <c r="F11" t="s">
        <v>21</v>
      </c>
      <c r="G11" t="s">
        <v>22</v>
      </c>
      <c r="H11" s="4">
        <f>counts!H11/counts!$R$11</f>
        <v>0.11775074916270051</v>
      </c>
      <c r="I11" s="4">
        <f>counts!I11/counts!$R$11</f>
        <v>0.17715494447382338</v>
      </c>
      <c r="J11" s="4">
        <f>counts!J11/counts!$R$11</f>
        <v>7.3506081438392379E-2</v>
      </c>
      <c r="K11" s="4">
        <f>counts!K11/counts!$R$11</f>
        <v>1.3396791820906046E-2</v>
      </c>
      <c r="L11" s="4">
        <f>counts!L11/counts!$R$11</f>
        <v>0.15423937951701039</v>
      </c>
      <c r="M11">
        <f>counts!M11/counts!$R$11</f>
        <v>6.3811034725894583E-2</v>
      </c>
      <c r="N11" s="4">
        <f>counts!N11/counts!$R$11</f>
        <v>0.2635289970033492</v>
      </c>
      <c r="O11" s="4">
        <f>counts!O11/counts!$R$11</f>
        <v>4.8298959985898116E-2</v>
      </c>
      <c r="P11">
        <f>counts!P11/counts!$R$11</f>
        <v>6.7689053410893707E-2</v>
      </c>
      <c r="Q11">
        <f>counts!Q11/counts!$R$11</f>
        <v>2.0624008461131677E-2</v>
      </c>
      <c r="R11">
        <f>counts!R11/counts!$R$11</f>
        <v>1</v>
      </c>
    </row>
    <row r="12" spans="1:18" x14ac:dyDescent="0.25">
      <c r="A12" t="s">
        <v>41</v>
      </c>
      <c r="B12" t="s">
        <v>37</v>
      </c>
      <c r="C12">
        <v>3</v>
      </c>
      <c r="D12" t="s">
        <v>39</v>
      </c>
      <c r="E12" t="s">
        <v>40</v>
      </c>
      <c r="F12" t="s">
        <v>21</v>
      </c>
      <c r="G12" t="s">
        <v>22</v>
      </c>
      <c r="H12" s="4">
        <f>counts!H12/counts!$R$12</f>
        <v>0.13680987120598037</v>
      </c>
      <c r="I12" s="4">
        <f>counts!I12/counts!$R$12</f>
        <v>0.152931640097271</v>
      </c>
      <c r="J12" s="4">
        <f>counts!J12/counts!$R$12</f>
        <v>0.10834909483923263</v>
      </c>
      <c r="K12" s="4">
        <f>counts!K12/counts!$R$12</f>
        <v>2.3146897234981537E-2</v>
      </c>
      <c r="L12" s="4">
        <f>counts!L12/counts!$R$12</f>
        <v>0.1215887597946501</v>
      </c>
      <c r="M12">
        <f>counts!M12/counts!$R$12</f>
        <v>8.0158515716473019E-2</v>
      </c>
      <c r="N12" s="4">
        <f>counts!N12/counts!$R$12</f>
        <v>0.20697108889489327</v>
      </c>
      <c r="O12" s="4">
        <f>counts!O12/counts!$R$12</f>
        <v>6.8810231468972347E-2</v>
      </c>
      <c r="P12">
        <f>counts!P12/counts!$R$12</f>
        <v>8.8714761776096551E-2</v>
      </c>
      <c r="Q12">
        <f>counts!Q12/counts!$R$12</f>
        <v>1.2519138971449158E-2</v>
      </c>
      <c r="R12">
        <f>counts!R12/counts!$R$12</f>
        <v>1</v>
      </c>
    </row>
    <row r="13" spans="1:18" x14ac:dyDescent="0.25">
      <c r="A13" t="s">
        <v>42</v>
      </c>
      <c r="B13" t="s">
        <v>37</v>
      </c>
      <c r="C13">
        <v>3</v>
      </c>
      <c r="D13" t="s">
        <v>39</v>
      </c>
      <c r="E13" t="s">
        <v>40</v>
      </c>
      <c r="F13" t="s">
        <v>21</v>
      </c>
      <c r="G13" t="s">
        <v>22</v>
      </c>
      <c r="H13" s="4">
        <f>counts!H13/counts!$R$13</f>
        <v>0.14089855818743563</v>
      </c>
      <c r="I13" s="4">
        <f>counts!I13/counts!$R$13</f>
        <v>0.15402935118434605</v>
      </c>
      <c r="J13" s="4">
        <f>counts!J13/counts!$R$13</f>
        <v>8.2646755921730181E-2</v>
      </c>
      <c r="K13" s="4">
        <f>counts!K13/counts!$R$13</f>
        <v>1.6670957775489187E-2</v>
      </c>
      <c r="L13" s="4">
        <f>counts!L13/counts!$R$13</f>
        <v>0.12693099897013388</v>
      </c>
      <c r="M13">
        <f>counts!M13/counts!$R$13</f>
        <v>5.3939237899073122E-2</v>
      </c>
      <c r="N13" s="4">
        <f>counts!N13/counts!$R$13</f>
        <v>0.24407826982492276</v>
      </c>
      <c r="O13" s="4">
        <f>counts!O13/counts!$R$13</f>
        <v>6.2693099897013382E-2</v>
      </c>
      <c r="P13">
        <f>counts!P13/counts!$R$13</f>
        <v>7.1768795056642631E-2</v>
      </c>
      <c r="Q13" s="4">
        <f>counts!Q13/counts!$R$13</f>
        <v>4.6343975283213185E-2</v>
      </c>
      <c r="R13">
        <f>counts!R13/counts!$R$13</f>
        <v>1</v>
      </c>
    </row>
    <row r="14" spans="1:18" x14ac:dyDescent="0.25">
      <c r="A14" t="s">
        <v>43</v>
      </c>
      <c r="B14" t="s">
        <v>37</v>
      </c>
      <c r="C14">
        <v>4</v>
      </c>
      <c r="D14" t="s">
        <v>39</v>
      </c>
      <c r="E14" t="s">
        <v>44</v>
      </c>
      <c r="F14" t="s">
        <v>34</v>
      </c>
      <c r="G14" t="s">
        <v>28</v>
      </c>
      <c r="H14">
        <f>counts!H14/counts!$R$14</f>
        <v>0.19646569646569648</v>
      </c>
      <c r="I14" s="2">
        <f>counts!I14/counts!$R$14</f>
        <v>1.6929016929016927E-2</v>
      </c>
      <c r="J14">
        <f>counts!J14/counts!$R$14</f>
        <v>0.26596376596376597</v>
      </c>
      <c r="K14">
        <f>counts!K14/counts!$R$14</f>
        <v>0.24190674190674191</v>
      </c>
      <c r="L14" s="2">
        <f>counts!L14/counts!$R$14</f>
        <v>4.4550044550044549E-4</v>
      </c>
      <c r="M14" s="2">
        <f>counts!M14/counts!$R$14</f>
        <v>1.3365013365013365E-3</v>
      </c>
      <c r="N14" s="2">
        <f>counts!N14/counts!$R$14</f>
        <v>0</v>
      </c>
      <c r="O14">
        <f>counts!O14/counts!$R$14</f>
        <v>5.4945054945054949E-3</v>
      </c>
      <c r="P14">
        <f>counts!P14/counts!$R$14</f>
        <v>0.23418473418473418</v>
      </c>
      <c r="Q14" s="4">
        <f>counts!Q14/counts!$R$14</f>
        <v>3.7273537273537272E-2</v>
      </c>
      <c r="R14">
        <f>counts!R14/counts!$R$14</f>
        <v>1</v>
      </c>
    </row>
    <row r="15" spans="1:18" x14ac:dyDescent="0.25">
      <c r="A15" t="s">
        <v>45</v>
      </c>
      <c r="B15" t="s">
        <v>37</v>
      </c>
      <c r="C15">
        <v>4</v>
      </c>
      <c r="D15" t="s">
        <v>39</v>
      </c>
      <c r="E15" t="s">
        <v>44</v>
      </c>
      <c r="F15" t="s">
        <v>34</v>
      </c>
      <c r="G15" t="s">
        <v>28</v>
      </c>
      <c r="H15">
        <f>counts!H15/counts!$R$15</f>
        <v>0.25819672131147542</v>
      </c>
      <c r="I15" s="2">
        <f>counts!I15/counts!$R$15</f>
        <v>1.7564402810304448E-2</v>
      </c>
      <c r="J15">
        <f>counts!J15/counts!$R$15</f>
        <v>0.22892271662763466</v>
      </c>
      <c r="K15">
        <f>counts!K15/counts!$R$15</f>
        <v>0.1989168618266979</v>
      </c>
      <c r="L15" s="2">
        <f>counts!L15/counts!$R$15</f>
        <v>8.7822014051522248E-4</v>
      </c>
      <c r="M15" s="2">
        <f>counts!M15/counts!$R$15</f>
        <v>7.3185011709601879E-4</v>
      </c>
      <c r="N15" s="2">
        <f>counts!N15/counts!$R$15</f>
        <v>1.4637002341920375E-4</v>
      </c>
      <c r="O15">
        <f>counts!O15/counts!$R$15</f>
        <v>4.8302107728337238E-3</v>
      </c>
      <c r="P15">
        <f>counts!P15/counts!$R$15</f>
        <v>0.25453747072599531</v>
      </c>
      <c r="Q15" s="4">
        <f>counts!Q15/counts!$R$15</f>
        <v>3.5275175644028101E-2</v>
      </c>
      <c r="R15">
        <f>counts!R15/counts!$R$15</f>
        <v>1</v>
      </c>
    </row>
    <row r="16" spans="1:18" x14ac:dyDescent="0.25">
      <c r="A16" t="s">
        <v>46</v>
      </c>
      <c r="B16" t="s">
        <v>37</v>
      </c>
      <c r="C16">
        <v>4</v>
      </c>
      <c r="D16" t="s">
        <v>47</v>
      </c>
      <c r="E16" t="s">
        <v>27</v>
      </c>
      <c r="F16" t="s">
        <v>21</v>
      </c>
      <c r="G16" t="s">
        <v>28</v>
      </c>
      <c r="H16">
        <f>counts!H16/counts!$R$16</f>
        <v>0.27805007285733208</v>
      </c>
      <c r="I16" s="2">
        <f>counts!I16/counts!$R$16</f>
        <v>4.9013114319777455E-3</v>
      </c>
      <c r="J16">
        <f>counts!J16/counts!$R$16</f>
        <v>0.34719830441118027</v>
      </c>
      <c r="K16">
        <f>counts!K16/counts!$R$16</f>
        <v>0.21526029937740099</v>
      </c>
      <c r="L16" s="2">
        <f>counts!L16/counts!$R$16</f>
        <v>1.1922108888594515E-3</v>
      </c>
      <c r="M16" s="2">
        <f>counts!M16/counts!$R$16</f>
        <v>1.1922108888594515E-3</v>
      </c>
      <c r="N16" s="2">
        <f>counts!N16/counts!$R$16</f>
        <v>1.3246787653993907E-4</v>
      </c>
      <c r="O16" s="2">
        <f>counts!O16/counts!$R$16</f>
        <v>1.5896145184792687E-3</v>
      </c>
      <c r="P16">
        <f>counts!P16/counts!$R$16</f>
        <v>0.13803152735461652</v>
      </c>
      <c r="Q16">
        <f>counts!Q16/counts!$R$16</f>
        <v>1.2451980394754272E-2</v>
      </c>
      <c r="R16">
        <f>counts!R16/counts!$R$16</f>
        <v>1</v>
      </c>
    </row>
    <row r="17" spans="1:18" x14ac:dyDescent="0.25">
      <c r="A17" t="s">
        <v>48</v>
      </c>
      <c r="B17" t="s">
        <v>49</v>
      </c>
      <c r="C17">
        <v>5</v>
      </c>
      <c r="D17" t="s">
        <v>47</v>
      </c>
      <c r="E17" t="s">
        <v>27</v>
      </c>
      <c r="F17" t="s">
        <v>21</v>
      </c>
      <c r="G17" t="s">
        <v>28</v>
      </c>
      <c r="H17">
        <f>counts!H17/counts!$R$17</f>
        <v>0.3229671897289586</v>
      </c>
      <c r="I17" s="2">
        <f>counts!I17/counts!$R$17</f>
        <v>1.8544935805991441E-3</v>
      </c>
      <c r="J17">
        <f>counts!J17/counts!$R$17</f>
        <v>0.35178316690442224</v>
      </c>
      <c r="K17">
        <f>counts!K17/counts!$R$17</f>
        <v>0.19686162624821682</v>
      </c>
      <c r="L17" s="2">
        <f>counts!L17/counts!$R$17</f>
        <v>7.1326676176890159E-4</v>
      </c>
      <c r="M17" s="2">
        <f>counts!M17/counts!$R$17</f>
        <v>2.8530670470756063E-4</v>
      </c>
      <c r="N17" s="2">
        <f>counts!N17/counts!$R$17</f>
        <v>7.1326676176890159E-4</v>
      </c>
      <c r="O17" s="2">
        <f>counts!O17/counts!$R$17</f>
        <v>1.8544935805991441E-3</v>
      </c>
      <c r="P17">
        <f>counts!P17/counts!$R$17</f>
        <v>0.11868758915834522</v>
      </c>
      <c r="Q17" s="2">
        <f>counts!Q17/counts!$R$17</f>
        <v>4.2796005706134095E-3</v>
      </c>
      <c r="R17">
        <f>counts!R17/counts!$R$17</f>
        <v>1</v>
      </c>
    </row>
    <row r="18" spans="1:18" x14ac:dyDescent="0.25">
      <c r="A18" t="s">
        <v>50</v>
      </c>
      <c r="B18" t="s">
        <v>49</v>
      </c>
      <c r="C18">
        <v>5</v>
      </c>
      <c r="D18" t="s">
        <v>47</v>
      </c>
      <c r="E18" t="s">
        <v>27</v>
      </c>
      <c r="F18" t="s">
        <v>21</v>
      </c>
      <c r="G18" t="s">
        <v>28</v>
      </c>
      <c r="H18">
        <f>counts!H18/counts!$R$18</f>
        <v>0.33179723502304148</v>
      </c>
      <c r="I18" s="2">
        <f>counts!I18/counts!$R$18</f>
        <v>1.486546751895347E-3</v>
      </c>
      <c r="J18">
        <f>counts!J18/counts!$R$18</f>
        <v>0.38070462316039838</v>
      </c>
      <c r="K18">
        <f>counts!K18/counts!$R$18</f>
        <v>0.18061543035528468</v>
      </c>
      <c r="L18" s="2">
        <f>counts!L18/counts!$R$18</f>
        <v>2.973093503790694E-4</v>
      </c>
      <c r="M18" s="2">
        <f>counts!M18/counts!$R$18</f>
        <v>8.9192805113720824E-4</v>
      </c>
      <c r="N18" s="2">
        <f>counts!N18/counts!$R$18</f>
        <v>0</v>
      </c>
      <c r="O18" s="2">
        <f>counts!O18/counts!$R$18</f>
        <v>0</v>
      </c>
      <c r="P18">
        <f>counts!P18/counts!$R$18</f>
        <v>9.8855359001040588E-2</v>
      </c>
      <c r="Q18" s="2">
        <f>counts!Q18/counts!$R$18</f>
        <v>5.3515683068232492E-3</v>
      </c>
      <c r="R18">
        <f>counts!R18/counts!$R$18</f>
        <v>1</v>
      </c>
    </row>
    <row r="19" spans="1:18" x14ac:dyDescent="0.25">
      <c r="A19" t="s">
        <v>51</v>
      </c>
      <c r="B19" t="s">
        <v>49</v>
      </c>
      <c r="C19">
        <v>5</v>
      </c>
      <c r="D19" t="s">
        <v>47</v>
      </c>
      <c r="E19" t="s">
        <v>52</v>
      </c>
      <c r="F19" t="s">
        <v>34</v>
      </c>
      <c r="G19" t="s">
        <v>28</v>
      </c>
      <c r="H19">
        <f>counts!H19/counts!$R$19</f>
        <v>0.29633722766024628</v>
      </c>
      <c r="I19" s="2">
        <f>counts!I19/counts!$R$19</f>
        <v>9.6305652036627731E-3</v>
      </c>
      <c r="J19">
        <f>counts!J19/counts!$R$19</f>
        <v>0.32333438585412061</v>
      </c>
      <c r="K19">
        <f>counts!K19/counts!$R$19</f>
        <v>0.17224502683928009</v>
      </c>
      <c r="L19" s="2">
        <f>counts!L19/counts!$R$19</f>
        <v>7.8939059046416167E-4</v>
      </c>
      <c r="M19" s="3">
        <f>counts!M19/counts!$R$19</f>
        <v>1.0419955794126934E-2</v>
      </c>
      <c r="N19" s="2">
        <f>counts!N19/counts!$R$19</f>
        <v>1.5787811809283233E-4</v>
      </c>
      <c r="O19">
        <f>counts!O19/counts!$R$19</f>
        <v>9.6305652036627731E-3</v>
      </c>
      <c r="P19">
        <f>counts!P19/counts!$R$19</f>
        <v>0.17161351436690875</v>
      </c>
      <c r="Q19" s="2">
        <f>counts!Q19/counts!$R$19</f>
        <v>5.8414903694347965E-3</v>
      </c>
      <c r="R19">
        <f>counts!R19/counts!$R$19</f>
        <v>1</v>
      </c>
    </row>
    <row r="20" spans="1:18" x14ac:dyDescent="0.25">
      <c r="A20" t="s">
        <v>53</v>
      </c>
      <c r="B20" t="s">
        <v>49</v>
      </c>
      <c r="C20">
        <v>5</v>
      </c>
      <c r="D20" t="s">
        <v>47</v>
      </c>
      <c r="E20" t="s">
        <v>52</v>
      </c>
      <c r="F20" t="s">
        <v>34</v>
      </c>
      <c r="G20" t="s">
        <v>28</v>
      </c>
      <c r="H20">
        <f>counts!H20/counts!$R$20</f>
        <v>0.24322879543834641</v>
      </c>
      <c r="I20" s="2">
        <f>counts!I20/counts!$R$20</f>
        <v>6.4148253741981472E-3</v>
      </c>
      <c r="J20">
        <f>counts!J20/counts!$R$20</f>
        <v>0.28029223093371347</v>
      </c>
      <c r="K20">
        <f>counts!K20/counts!$R$20</f>
        <v>0.22576621525302923</v>
      </c>
      <c r="L20" s="2">
        <f>counts!L20/counts!$R$20</f>
        <v>2.6728439059158947E-3</v>
      </c>
      <c r="M20" s="2">
        <f>counts!M20/counts!$R$20</f>
        <v>7.6621525302922313E-3</v>
      </c>
      <c r="N20" s="2">
        <f>counts!N20/counts!$R$20</f>
        <v>1.7818959372772631E-4</v>
      </c>
      <c r="O20">
        <f>counts!O20/counts!$R$20</f>
        <v>7.3057733428367787E-3</v>
      </c>
      <c r="P20">
        <f>counts!P20/counts!$R$20</f>
        <v>0.21899501069137561</v>
      </c>
      <c r="Q20" s="2">
        <f>counts!Q20/counts!$R$20</f>
        <v>7.483962936564505E-3</v>
      </c>
      <c r="R20">
        <f>counts!R20/counts!$R$20</f>
        <v>1</v>
      </c>
    </row>
    <row r="21" spans="1:18" x14ac:dyDescent="0.25">
      <c r="A21" t="s">
        <v>54</v>
      </c>
      <c r="B21" t="s">
        <v>49</v>
      </c>
      <c r="C21">
        <v>6</v>
      </c>
      <c r="D21" t="s">
        <v>47</v>
      </c>
      <c r="E21" t="s">
        <v>52</v>
      </c>
      <c r="F21" t="s">
        <v>34</v>
      </c>
      <c r="G21" t="s">
        <v>28</v>
      </c>
      <c r="H21">
        <f>counts!H21/counts!$R$21</f>
        <v>0.21681909435645774</v>
      </c>
      <c r="I21" s="2">
        <f>counts!I21/counts!$R$21</f>
        <v>1.6729868391701985E-2</v>
      </c>
      <c r="J21">
        <f>counts!J21/counts!$R$21</f>
        <v>0.28552308721838054</v>
      </c>
      <c r="K21">
        <f>counts!K21/counts!$R$21</f>
        <v>0.22886459959848315</v>
      </c>
      <c r="L21" s="2">
        <f>counts!L21/counts!$R$21</f>
        <v>6.6919473566807942E-4</v>
      </c>
      <c r="M21" s="2">
        <f>counts!M21/counts!$R$21</f>
        <v>8.2534017399063121E-3</v>
      </c>
      <c r="N21" s="2">
        <f>counts!N21/counts!$R$21</f>
        <v>0</v>
      </c>
      <c r="O21">
        <f>counts!O21/counts!$R$21</f>
        <v>8.0303368280169526E-3</v>
      </c>
      <c r="P21">
        <f>counts!P21/counts!$R$21</f>
        <v>0.22328797680124918</v>
      </c>
      <c r="Q21">
        <f>counts!Q21/counts!$R$21</f>
        <v>1.182244033013607E-2</v>
      </c>
      <c r="R21">
        <f>counts!R21/counts!$R$21</f>
        <v>1</v>
      </c>
    </row>
    <row r="22" spans="1:18" x14ac:dyDescent="0.25">
      <c r="A22" t="s">
        <v>55</v>
      </c>
      <c r="B22" t="s">
        <v>49</v>
      </c>
      <c r="C22">
        <v>6</v>
      </c>
      <c r="D22" t="s">
        <v>56</v>
      </c>
      <c r="E22" t="s">
        <v>57</v>
      </c>
      <c r="F22" t="s">
        <v>34</v>
      </c>
      <c r="G22" t="s">
        <v>28</v>
      </c>
      <c r="H22">
        <f>counts!H22/counts!$R$22</f>
        <v>0.25742574257425743</v>
      </c>
      <c r="I22" s="2">
        <f>counts!I22/counts!$R$22</f>
        <v>0</v>
      </c>
      <c r="J22">
        <f>counts!J22/counts!$R$22</f>
        <v>0.21382664582247699</v>
      </c>
      <c r="K22">
        <f>counts!K22/counts!$R$22</f>
        <v>0.24578773666840367</v>
      </c>
      <c r="L22" s="4">
        <f>counts!L22/counts!$R$22</f>
        <v>2.0844189682126108E-2</v>
      </c>
      <c r="M22">
        <f>counts!M22/counts!$R$22</f>
        <v>6.3922181691853402E-2</v>
      </c>
      <c r="N22" s="2">
        <f>counts!N22/counts!$R$22</f>
        <v>8.6850790342192117E-4</v>
      </c>
      <c r="O22" s="4">
        <f>counts!O22/counts!$R$22</f>
        <v>2.1017891262810492E-2</v>
      </c>
      <c r="P22">
        <f>counts!P22/counts!$R$22</f>
        <v>0.16553760639221818</v>
      </c>
      <c r="Q22">
        <f>counts!Q22/counts!$R$22</f>
        <v>1.0769498002431823E-2</v>
      </c>
      <c r="R22">
        <f>counts!R22/counts!$R$22</f>
        <v>1</v>
      </c>
    </row>
    <row r="23" spans="1:18" x14ac:dyDescent="0.25">
      <c r="A23" t="s">
        <v>58</v>
      </c>
      <c r="B23" t="s">
        <v>49</v>
      </c>
      <c r="C23">
        <v>6</v>
      </c>
      <c r="D23" t="s">
        <v>56</v>
      </c>
      <c r="E23" t="s">
        <v>57</v>
      </c>
      <c r="F23" t="s">
        <v>34</v>
      </c>
      <c r="G23" t="s">
        <v>28</v>
      </c>
      <c r="H23">
        <f>counts!H23/counts!$R$23</f>
        <v>0.25037369207772797</v>
      </c>
      <c r="I23" s="4">
        <f>counts!I23/counts!$R$23</f>
        <v>9.3871449925261585E-2</v>
      </c>
      <c r="J23">
        <f>counts!J23/counts!$R$23</f>
        <v>0.16517189835575485</v>
      </c>
      <c r="K23" s="4">
        <f>counts!K23/counts!$R$23</f>
        <v>0.13632286995515694</v>
      </c>
      <c r="L23" s="4">
        <f>counts!L23/counts!$R$23</f>
        <v>6.8460388639760839E-2</v>
      </c>
      <c r="M23">
        <f>counts!M23/counts!$R$23</f>
        <v>6.0388639760837068E-2</v>
      </c>
      <c r="N23" s="4">
        <f>counts!N23/counts!$R$23</f>
        <v>6.8460388639760839E-2</v>
      </c>
      <c r="O23" s="4">
        <f>counts!O23/counts!$R$23</f>
        <v>2.8699551569506727E-2</v>
      </c>
      <c r="P23">
        <f>counts!P23/counts!$R$23</f>
        <v>0.10328849028400598</v>
      </c>
      <c r="Q23">
        <f>counts!Q23/counts!$R$23</f>
        <v>2.4962630792227204E-2</v>
      </c>
      <c r="R23">
        <f>counts!R23/counts!$R$23</f>
        <v>1</v>
      </c>
    </row>
    <row r="24" spans="1:18" x14ac:dyDescent="0.25">
      <c r="A24" t="s">
        <v>59</v>
      </c>
      <c r="B24" t="s">
        <v>49</v>
      </c>
      <c r="C24">
        <v>6</v>
      </c>
      <c r="D24" t="s">
        <v>56</v>
      </c>
      <c r="E24" t="s">
        <v>57</v>
      </c>
      <c r="F24" t="s">
        <v>34</v>
      </c>
      <c r="G24" t="s">
        <v>28</v>
      </c>
      <c r="H24">
        <f>counts!H24/counts!$R$24</f>
        <v>0.18984509466437177</v>
      </c>
      <c r="I24" s="4">
        <f>counts!I24/counts!$R$24</f>
        <v>0.12650602409638553</v>
      </c>
      <c r="J24" s="4">
        <f>counts!J24/counts!$R$24</f>
        <v>7.8485370051635112E-2</v>
      </c>
      <c r="K24" s="4">
        <f>counts!K24/counts!$R$24</f>
        <v>8.4509466437177286E-2</v>
      </c>
      <c r="L24" s="4">
        <f>counts!L24/counts!$R$24</f>
        <v>6.8330464716006886E-2</v>
      </c>
      <c r="M24">
        <f>counts!M24/counts!$R$24</f>
        <v>0.12358003442340791</v>
      </c>
      <c r="N24" s="4">
        <f>counts!N24/counts!$R$24</f>
        <v>0.19311531841652324</v>
      </c>
      <c r="O24" s="4">
        <f>counts!O24/counts!$R$24</f>
        <v>2.9259896729776247E-2</v>
      </c>
      <c r="P24">
        <f>counts!P24/counts!$R$24</f>
        <v>8.5370051635111882E-2</v>
      </c>
      <c r="Q24">
        <f>counts!Q24/counts!$R$24</f>
        <v>2.0998278829604131E-2</v>
      </c>
      <c r="R24">
        <f>counts!R24/counts!$R$24</f>
        <v>1</v>
      </c>
    </row>
    <row r="29" spans="1:18" x14ac:dyDescent="0.25">
      <c r="C29" t="s">
        <v>61</v>
      </c>
    </row>
    <row r="30" spans="1:18" x14ac:dyDescent="0.25">
      <c r="C30" t="s">
        <v>62</v>
      </c>
    </row>
  </sheetData>
  <autoFilter ref="A1:R25" xr:uid="{937799E3-E99C-496E-84E0-88D133588E4A}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2F01A-99CB-44D1-A6BF-DA5ABE40B0FF}">
  <sheetPr>
    <pageSetUpPr fitToPage="1"/>
  </sheetPr>
  <dimension ref="A1:AH66"/>
  <sheetViews>
    <sheetView topLeftCell="C20" workbookViewId="0">
      <selection activeCell="P30" sqref="P30"/>
    </sheetView>
  </sheetViews>
  <sheetFormatPr defaultRowHeight="15" x14ac:dyDescent="0.25"/>
  <cols>
    <col min="4" max="4" width="17.140625" customWidth="1"/>
    <col min="5" max="5" width="13.7109375" customWidth="1"/>
    <col min="6" max="6" width="20.42578125" customWidth="1"/>
    <col min="8" max="8" width="15.140625" customWidth="1"/>
    <col min="9" max="9" width="16.42578125" customWidth="1"/>
    <col min="12" max="12" width="17" customWidth="1"/>
    <col min="13" max="13" width="12.2851562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5" t="s">
        <v>7</v>
      </c>
      <c r="I1" s="1" t="s">
        <v>8</v>
      </c>
      <c r="J1" s="5" t="s">
        <v>9</v>
      </c>
      <c r="K1" s="5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5" t="s">
        <v>15</v>
      </c>
      <c r="Q1" s="1" t="s">
        <v>16</v>
      </c>
    </row>
    <row r="2" spans="1:18" x14ac:dyDescent="0.25">
      <c r="A2" t="s">
        <v>17</v>
      </c>
      <c r="B2" t="s">
        <v>18</v>
      </c>
      <c r="C2">
        <v>1</v>
      </c>
      <c r="D2" t="s">
        <v>19</v>
      </c>
      <c r="E2" t="s">
        <v>20</v>
      </c>
      <c r="F2" t="s">
        <v>21</v>
      </c>
      <c r="G2" t="s">
        <v>22</v>
      </c>
      <c r="H2">
        <f>proportions!H2*100</f>
        <v>19.346572709801411</v>
      </c>
      <c r="I2">
        <f>proportions!I2*100</f>
        <v>8.3707025411061284</v>
      </c>
      <c r="J2">
        <f>proportions!J2*100</f>
        <v>14.499252615844544</v>
      </c>
      <c r="K2">
        <f>proportions!K2*100</f>
        <v>10.847747170617126</v>
      </c>
      <c r="L2">
        <f>proportions!L2*100</f>
        <v>7.7941490497544317</v>
      </c>
      <c r="M2">
        <f>proportions!M2*100</f>
        <v>6.0004270766602605</v>
      </c>
      <c r="N2">
        <f>proportions!N2*100</f>
        <v>13.730514627375614</v>
      </c>
      <c r="O2">
        <f>proportions!O2*100</f>
        <v>5.1676275891522527</v>
      </c>
      <c r="P2">
        <f>proportions!P2*100</f>
        <v>12.000854153320521</v>
      </c>
      <c r="Q2">
        <f>proportions!Q2*100</f>
        <v>2.2421524663677128</v>
      </c>
      <c r="R2">
        <f>proportions!R2*100</f>
        <v>100</v>
      </c>
    </row>
    <row r="3" spans="1:18" x14ac:dyDescent="0.25">
      <c r="A3" t="s">
        <v>23</v>
      </c>
      <c r="B3" t="s">
        <v>18</v>
      </c>
      <c r="C3">
        <v>1</v>
      </c>
      <c r="D3" t="s">
        <v>19</v>
      </c>
      <c r="E3" t="s">
        <v>20</v>
      </c>
      <c r="F3" t="s">
        <v>21</v>
      </c>
      <c r="G3" t="s">
        <v>22</v>
      </c>
      <c r="H3">
        <f>proportions!H3*100</f>
        <v>20.676424612761117</v>
      </c>
      <c r="I3">
        <f>proportions!I3*100</f>
        <v>2.6147506039505473</v>
      </c>
      <c r="J3">
        <f>proportions!J3*100</f>
        <v>21.770640898109992</v>
      </c>
      <c r="K3">
        <f>proportions!K3*100</f>
        <v>21.742219695893137</v>
      </c>
      <c r="L3">
        <f>proportions!L3*100</f>
        <v>2.9842262327696463</v>
      </c>
      <c r="M3">
        <f>proportions!M3*100</f>
        <v>4.9879209890578373</v>
      </c>
      <c r="N3">
        <f>proportions!N3*100</f>
        <v>4.7889725735398603</v>
      </c>
      <c r="O3">
        <f>proportions!O3*100</f>
        <v>2.9842262327696463</v>
      </c>
      <c r="P3">
        <f>proportions!P3*100</f>
        <v>16.100611055847665</v>
      </c>
      <c r="Q3">
        <f>proportions!Q3*100</f>
        <v>1.3500071053005542</v>
      </c>
      <c r="R3">
        <f>proportions!R3*100</f>
        <v>100</v>
      </c>
    </row>
    <row r="4" spans="1:18" x14ac:dyDescent="0.25">
      <c r="A4" t="s">
        <v>24</v>
      </c>
      <c r="B4" t="s">
        <v>18</v>
      </c>
      <c r="C4">
        <v>1</v>
      </c>
      <c r="D4" t="s">
        <v>19</v>
      </c>
      <c r="E4" t="s">
        <v>20</v>
      </c>
      <c r="F4" t="s">
        <v>21</v>
      </c>
      <c r="G4" t="s">
        <v>22</v>
      </c>
      <c r="H4">
        <f>proportions!H4*100</f>
        <v>14.534494306764904</v>
      </c>
      <c r="I4">
        <f>proportions!I4*100</f>
        <v>15.103817816476891</v>
      </c>
      <c r="J4">
        <f>proportions!J4*100</f>
        <v>10.236659968743023</v>
      </c>
      <c r="K4">
        <f>proportions!K4*100</f>
        <v>9.4329091315025675</v>
      </c>
      <c r="L4">
        <f>proportions!L4*100</f>
        <v>12.301853092208081</v>
      </c>
      <c r="M4">
        <f>proportions!M4*100</f>
        <v>4.7778521991515968</v>
      </c>
      <c r="N4">
        <f>proportions!N4*100</f>
        <v>19.211877651261442</v>
      </c>
      <c r="O4">
        <f>proportions!O4*100</f>
        <v>2.3219468631390936</v>
      </c>
      <c r="P4">
        <f>proportions!P4*100</f>
        <v>8.7184639428443838</v>
      </c>
      <c r="Q4">
        <f>proportions!Q4*100</f>
        <v>3.3601250279080155</v>
      </c>
      <c r="R4">
        <f>proportions!R4*100</f>
        <v>100</v>
      </c>
    </row>
    <row r="5" spans="1:18" x14ac:dyDescent="0.25">
      <c r="A5" t="s">
        <v>25</v>
      </c>
      <c r="B5" t="s">
        <v>18</v>
      </c>
      <c r="C5">
        <v>1</v>
      </c>
      <c r="D5" t="s">
        <v>26</v>
      </c>
      <c r="E5" t="s">
        <v>27</v>
      </c>
      <c r="F5" t="s">
        <v>21</v>
      </c>
      <c r="G5" t="s">
        <v>28</v>
      </c>
      <c r="H5">
        <f>proportions!H5*100</f>
        <v>29.598337950138504</v>
      </c>
      <c r="I5">
        <f>proportions!I5*100</f>
        <v>0.221606648199446</v>
      </c>
      <c r="J5">
        <f>proportions!J5*100</f>
        <v>39.88919667590028</v>
      </c>
      <c r="K5">
        <f>proportions!K5*100</f>
        <v>16.883656509695292</v>
      </c>
      <c r="L5">
        <f>proportions!L5*100</f>
        <v>0.24930747922437671</v>
      </c>
      <c r="M5">
        <f>proportions!M5*100</f>
        <v>2.7700831024930751E-2</v>
      </c>
      <c r="N5">
        <f>proportions!N5*100</f>
        <v>5.5401662049861501E-2</v>
      </c>
      <c r="O5">
        <f>proportions!O5*100</f>
        <v>8.3102493074792241E-2</v>
      </c>
      <c r="P5">
        <f>proportions!P5*100</f>
        <v>11.952908587257618</v>
      </c>
      <c r="Q5">
        <f>proportions!Q5*100</f>
        <v>1.0387811634349031</v>
      </c>
      <c r="R5">
        <f>proportions!R5*100</f>
        <v>100</v>
      </c>
    </row>
    <row r="6" spans="1:18" x14ac:dyDescent="0.25">
      <c r="A6" t="s">
        <v>29</v>
      </c>
      <c r="B6" t="s">
        <v>18</v>
      </c>
      <c r="C6">
        <v>2</v>
      </c>
      <c r="D6" t="s">
        <v>26</v>
      </c>
      <c r="E6" t="s">
        <v>27</v>
      </c>
      <c r="F6" t="s">
        <v>21</v>
      </c>
      <c r="G6" t="s">
        <v>28</v>
      </c>
      <c r="H6">
        <f>proportions!H6*100</f>
        <v>26.362649294245383</v>
      </c>
      <c r="I6">
        <f>proportions!I6*100</f>
        <v>0.54288816503800219</v>
      </c>
      <c r="J6">
        <f>proportions!J6*100</f>
        <v>37.220412595005428</v>
      </c>
      <c r="K6">
        <f>proportions!K6*100</f>
        <v>22.17155266015201</v>
      </c>
      <c r="L6">
        <f>proportions!L6*100</f>
        <v>0.28230184581976114</v>
      </c>
      <c r="M6">
        <f>proportions!M6*100</f>
        <v>0.15200868621064062</v>
      </c>
      <c r="N6">
        <f>proportions!N6*100</f>
        <v>0.10857763300760044</v>
      </c>
      <c r="O6">
        <f>proportions!O6*100</f>
        <v>0.21715526601520088</v>
      </c>
      <c r="P6">
        <f>proportions!P6*100</f>
        <v>12.160694896851249</v>
      </c>
      <c r="Q6">
        <f>proportions!Q6*100</f>
        <v>0.78175895765472314</v>
      </c>
      <c r="R6">
        <f>proportions!R6*100</f>
        <v>100</v>
      </c>
    </row>
    <row r="7" spans="1:18" x14ac:dyDescent="0.25">
      <c r="A7" t="s">
        <v>30</v>
      </c>
      <c r="B7" t="s">
        <v>18</v>
      </c>
      <c r="C7">
        <v>2</v>
      </c>
      <c r="D7" t="s">
        <v>26</v>
      </c>
      <c r="E7" t="s">
        <v>27</v>
      </c>
      <c r="F7" t="s">
        <v>21</v>
      </c>
      <c r="G7" t="s">
        <v>28</v>
      </c>
      <c r="H7">
        <f>proportions!H7*100</f>
        <v>22.928709055876688</v>
      </c>
      <c r="I7">
        <f>proportions!I7*100</f>
        <v>0.27525461051472616</v>
      </c>
      <c r="J7">
        <f>proportions!J7*100</f>
        <v>41.701073492981003</v>
      </c>
      <c r="K7">
        <f>proportions!K7*100</f>
        <v>20.657858519130194</v>
      </c>
      <c r="L7">
        <f>proportions!L7*100</f>
        <v>0.19267822736030829</v>
      </c>
      <c r="M7">
        <f>proportions!M7*100</f>
        <v>0</v>
      </c>
      <c r="N7">
        <f>proportions!N7*100</f>
        <v>5.5050922102945224E-2</v>
      </c>
      <c r="O7">
        <f>proportions!O7*100</f>
        <v>9.6339113680154145E-2</v>
      </c>
      <c r="P7">
        <f>proportions!P7*100</f>
        <v>13.459950454170109</v>
      </c>
      <c r="Q7">
        <f>proportions!Q7*100</f>
        <v>0.63308560418387005</v>
      </c>
      <c r="R7">
        <f>proportions!R7*100</f>
        <v>100</v>
      </c>
    </row>
    <row r="8" spans="1:18" x14ac:dyDescent="0.25">
      <c r="A8" t="s">
        <v>31</v>
      </c>
      <c r="B8" t="s">
        <v>18</v>
      </c>
      <c r="C8">
        <v>2</v>
      </c>
      <c r="D8" t="s">
        <v>32</v>
      </c>
      <c r="E8" t="s">
        <v>33</v>
      </c>
      <c r="F8" t="s">
        <v>34</v>
      </c>
      <c r="G8" t="s">
        <v>28</v>
      </c>
      <c r="H8">
        <f>proportions!H8*100</f>
        <v>34.152294175073216</v>
      </c>
      <c r="I8">
        <f>proportions!I8*100</f>
        <v>1.1714936544093719</v>
      </c>
      <c r="J8">
        <f>proportions!J8*100</f>
        <v>27.432476407419458</v>
      </c>
      <c r="K8">
        <f>proportions!K8*100</f>
        <v>20.078099576960625</v>
      </c>
      <c r="L8">
        <f>proportions!L8*100</f>
        <v>0.65082980800520662</v>
      </c>
      <c r="M8">
        <f>proportions!M8*100</f>
        <v>2.7009437032216073</v>
      </c>
      <c r="N8">
        <f>proportions!N8*100</f>
        <v>3.2541490400260331E-2</v>
      </c>
      <c r="O8">
        <f>proportions!O8*100</f>
        <v>0.34168564920273348</v>
      </c>
      <c r="P8">
        <f>proportions!P8*100</f>
        <v>12.479661568499838</v>
      </c>
      <c r="Q8">
        <f>proportions!Q8*100</f>
        <v>0.95997396680767988</v>
      </c>
      <c r="R8">
        <f>proportions!R8*100</f>
        <v>100</v>
      </c>
    </row>
    <row r="9" spans="1:18" x14ac:dyDescent="0.25">
      <c r="A9" t="s">
        <v>35</v>
      </c>
      <c r="B9" t="s">
        <v>18</v>
      </c>
      <c r="C9">
        <v>2</v>
      </c>
      <c r="D9" t="s">
        <v>32</v>
      </c>
      <c r="E9" t="s">
        <v>33</v>
      </c>
      <c r="F9" t="s">
        <v>34</v>
      </c>
      <c r="G9" t="s">
        <v>28</v>
      </c>
      <c r="H9">
        <f>proportions!H9*100</f>
        <v>31.176954732510286</v>
      </c>
      <c r="I9">
        <f>proportions!I9*100</f>
        <v>1.0864197530864197</v>
      </c>
      <c r="J9">
        <f>proportions!J9*100</f>
        <v>27.506172839506171</v>
      </c>
      <c r="K9">
        <f>proportions!K9*100</f>
        <v>20.444444444444446</v>
      </c>
      <c r="L9">
        <f>proportions!L9*100</f>
        <v>3.292181069958848E-2</v>
      </c>
      <c r="M9">
        <f>proportions!M9*100</f>
        <v>3.7037037037037033</v>
      </c>
      <c r="N9">
        <f>proportions!N9*100</f>
        <v>4.938271604938272E-2</v>
      </c>
      <c r="O9">
        <f>proportions!O9*100</f>
        <v>0.79012345679012352</v>
      </c>
      <c r="P9">
        <f>proportions!P9*100</f>
        <v>13.794238683127572</v>
      </c>
      <c r="Q9">
        <f>proportions!Q9*100</f>
        <v>1.4156378600823045</v>
      </c>
      <c r="R9">
        <f>proportions!R9*100</f>
        <v>100</v>
      </c>
    </row>
    <row r="10" spans="1:18" x14ac:dyDescent="0.25">
      <c r="A10" t="s">
        <v>36</v>
      </c>
      <c r="B10" t="s">
        <v>37</v>
      </c>
      <c r="C10">
        <v>3</v>
      </c>
      <c r="D10" t="s">
        <v>32</v>
      </c>
      <c r="E10" t="s">
        <v>33</v>
      </c>
      <c r="F10" t="s">
        <v>34</v>
      </c>
      <c r="G10" t="s">
        <v>28</v>
      </c>
      <c r="H10">
        <f>proportions!H10*100</f>
        <v>27.561881188118814</v>
      </c>
      <c r="I10">
        <f>proportions!I10*100</f>
        <v>1.782178217821782</v>
      </c>
      <c r="J10">
        <f>proportions!J10*100</f>
        <v>29.678217821782177</v>
      </c>
      <c r="K10">
        <f>proportions!K10*100</f>
        <v>20.841584158415841</v>
      </c>
      <c r="L10">
        <f>proportions!L10*100</f>
        <v>0.38366336633663367</v>
      </c>
      <c r="M10">
        <f>proportions!M10*100</f>
        <v>3.8985148514851486</v>
      </c>
      <c r="N10">
        <f>proportions!N10*100</f>
        <v>1.2376237623762377E-2</v>
      </c>
      <c r="O10">
        <f>proportions!O10*100</f>
        <v>1.1509900990099009</v>
      </c>
      <c r="P10">
        <f>proportions!P10*100</f>
        <v>13.477722772277229</v>
      </c>
      <c r="Q10">
        <f>proportions!Q10*100</f>
        <v>1.2128712871287128</v>
      </c>
      <c r="R10">
        <f>proportions!R10*100</f>
        <v>100</v>
      </c>
    </row>
    <row r="11" spans="1:18" x14ac:dyDescent="0.25">
      <c r="A11" t="s">
        <v>38</v>
      </c>
      <c r="B11" t="s">
        <v>37</v>
      </c>
      <c r="C11">
        <v>3</v>
      </c>
      <c r="D11" t="s">
        <v>39</v>
      </c>
      <c r="E11" t="s">
        <v>40</v>
      </c>
      <c r="F11" t="s">
        <v>21</v>
      </c>
      <c r="G11" t="s">
        <v>22</v>
      </c>
      <c r="H11">
        <f>proportions!H11*100</f>
        <v>11.77507491627005</v>
      </c>
      <c r="I11">
        <f>proportions!I11*100</f>
        <v>17.715494447382337</v>
      </c>
      <c r="J11">
        <f>proportions!J11*100</f>
        <v>7.3506081438392377</v>
      </c>
      <c r="K11">
        <f>proportions!K11*100</f>
        <v>1.3396791820906047</v>
      </c>
      <c r="L11">
        <f>proportions!L11*100</f>
        <v>15.423937951701038</v>
      </c>
      <c r="M11">
        <f>proportions!M11*100</f>
        <v>6.3811034725894586</v>
      </c>
      <c r="N11">
        <f>proportions!N11*100</f>
        <v>26.35289970033492</v>
      </c>
      <c r="O11">
        <f>proportions!O11*100</f>
        <v>4.8298959985898113</v>
      </c>
      <c r="P11">
        <f>proportions!P11*100</f>
        <v>6.7689053410893703</v>
      </c>
      <c r="Q11">
        <f>proportions!Q11*100</f>
        <v>2.0624008461131678</v>
      </c>
      <c r="R11">
        <f>proportions!R11*100</f>
        <v>100</v>
      </c>
    </row>
    <row r="12" spans="1:18" x14ac:dyDescent="0.25">
      <c r="A12" t="s">
        <v>41</v>
      </c>
      <c r="B12" t="s">
        <v>37</v>
      </c>
      <c r="C12">
        <v>3</v>
      </c>
      <c r="D12" t="s">
        <v>39</v>
      </c>
      <c r="E12" t="s">
        <v>40</v>
      </c>
      <c r="F12" t="s">
        <v>21</v>
      </c>
      <c r="G12" t="s">
        <v>22</v>
      </c>
      <c r="H12">
        <f>proportions!H12*100</f>
        <v>13.680987120598036</v>
      </c>
      <c r="I12">
        <f>proportions!I12*100</f>
        <v>15.2931640097271</v>
      </c>
      <c r="J12">
        <f>proportions!J12*100</f>
        <v>10.834909483923264</v>
      </c>
      <c r="K12">
        <f>proportions!K12*100</f>
        <v>2.3146897234981538</v>
      </c>
      <c r="L12">
        <f>proportions!L12*100</f>
        <v>12.158875979465011</v>
      </c>
      <c r="M12">
        <f>proportions!M12*100</f>
        <v>8.0158515716473016</v>
      </c>
      <c r="N12">
        <f>proportions!N12*100</f>
        <v>20.697108889489328</v>
      </c>
      <c r="O12">
        <f>proportions!O12*100</f>
        <v>6.8810231468972347</v>
      </c>
      <c r="P12">
        <f>proportions!P12*100</f>
        <v>8.8714761776096545</v>
      </c>
      <c r="Q12">
        <f>proportions!Q12*100</f>
        <v>1.2519138971449157</v>
      </c>
      <c r="R12">
        <f>proportions!R12*100</f>
        <v>100</v>
      </c>
    </row>
    <row r="13" spans="1:18" x14ac:dyDescent="0.25">
      <c r="A13" t="s">
        <v>42</v>
      </c>
      <c r="B13" t="s">
        <v>37</v>
      </c>
      <c r="C13">
        <v>3</v>
      </c>
      <c r="D13" t="s">
        <v>39</v>
      </c>
      <c r="E13" t="s">
        <v>40</v>
      </c>
      <c r="F13" t="s">
        <v>21</v>
      </c>
      <c r="G13" t="s">
        <v>22</v>
      </c>
      <c r="H13">
        <f>proportions!H13*100</f>
        <v>14.089855818743564</v>
      </c>
      <c r="I13">
        <f>proportions!I13*100</f>
        <v>15.402935118434605</v>
      </c>
      <c r="J13">
        <f>proportions!J13*100</f>
        <v>8.2646755921730186</v>
      </c>
      <c r="K13">
        <f>proportions!K13*100</f>
        <v>1.6670957775489188</v>
      </c>
      <c r="L13">
        <f>proportions!L13*100</f>
        <v>12.693099897013388</v>
      </c>
      <c r="M13">
        <f>proportions!M13*100</f>
        <v>5.393923789907312</v>
      </c>
      <c r="N13">
        <f>proportions!N13*100</f>
        <v>24.407826982492274</v>
      </c>
      <c r="O13">
        <f>proportions!O13*100</f>
        <v>6.2693099897013385</v>
      </c>
      <c r="P13">
        <f>proportions!P13*100</f>
        <v>7.1768795056642629</v>
      </c>
      <c r="Q13">
        <f>proportions!Q13*100</f>
        <v>4.6343975283213181</v>
      </c>
      <c r="R13">
        <f>proportions!R13*100</f>
        <v>100</v>
      </c>
    </row>
    <row r="14" spans="1:18" x14ac:dyDescent="0.25">
      <c r="A14" t="s">
        <v>43</v>
      </c>
      <c r="B14" t="s">
        <v>37</v>
      </c>
      <c r="C14">
        <v>4</v>
      </c>
      <c r="D14" t="s">
        <v>39</v>
      </c>
      <c r="E14" t="s">
        <v>44</v>
      </c>
      <c r="F14" t="s">
        <v>34</v>
      </c>
      <c r="G14" t="s">
        <v>28</v>
      </c>
      <c r="H14">
        <f>proportions!H14*100</f>
        <v>19.646569646569649</v>
      </c>
      <c r="I14">
        <f>proportions!I14*100</f>
        <v>1.6929016929016927</v>
      </c>
      <c r="J14">
        <f>proportions!J14*100</f>
        <v>26.596376596376597</v>
      </c>
      <c r="K14">
        <f>proportions!K14*100</f>
        <v>24.190674190674191</v>
      </c>
      <c r="L14">
        <f>proportions!L14*100</f>
        <v>4.4550044550044549E-2</v>
      </c>
      <c r="M14">
        <f>proportions!M14*100</f>
        <v>0.13365013365013365</v>
      </c>
      <c r="N14">
        <f>proportions!N14*100</f>
        <v>0</v>
      </c>
      <c r="O14">
        <f>proportions!O14*100</f>
        <v>0.5494505494505495</v>
      </c>
      <c r="P14">
        <f>proportions!P14*100</f>
        <v>23.418473418473418</v>
      </c>
      <c r="Q14">
        <f>proportions!Q14*100</f>
        <v>3.7273537273537274</v>
      </c>
      <c r="R14">
        <f>proportions!R14*100</f>
        <v>100</v>
      </c>
    </row>
    <row r="15" spans="1:18" x14ac:dyDescent="0.25">
      <c r="A15" t="s">
        <v>45</v>
      </c>
      <c r="B15" t="s">
        <v>37</v>
      </c>
      <c r="C15">
        <v>4</v>
      </c>
      <c r="D15" t="s">
        <v>39</v>
      </c>
      <c r="E15" t="s">
        <v>44</v>
      </c>
      <c r="F15" t="s">
        <v>34</v>
      </c>
      <c r="G15" t="s">
        <v>28</v>
      </c>
      <c r="H15">
        <f>proportions!H15*100</f>
        <v>25.819672131147541</v>
      </c>
      <c r="I15">
        <f>proportions!I15*100</f>
        <v>1.7564402810304449</v>
      </c>
      <c r="J15">
        <f>proportions!J15*100</f>
        <v>22.892271662763466</v>
      </c>
      <c r="K15">
        <f>proportions!K15*100</f>
        <v>19.89168618266979</v>
      </c>
      <c r="L15">
        <f>proportions!L15*100</f>
        <v>8.7822014051522249E-2</v>
      </c>
      <c r="M15">
        <f>proportions!M15*100</f>
        <v>7.3185011709601885E-2</v>
      </c>
      <c r="N15">
        <f>proportions!N15*100</f>
        <v>1.4637002341920375E-2</v>
      </c>
      <c r="O15">
        <f>proportions!O15*100</f>
        <v>0.4830210772833724</v>
      </c>
      <c r="P15">
        <f>proportions!P15*100</f>
        <v>25.45374707259953</v>
      </c>
      <c r="Q15">
        <f>proportions!Q15*100</f>
        <v>3.5275175644028103</v>
      </c>
      <c r="R15">
        <f>proportions!R15*100</f>
        <v>100</v>
      </c>
    </row>
    <row r="16" spans="1:18" x14ac:dyDescent="0.25">
      <c r="A16" t="s">
        <v>46</v>
      </c>
      <c r="B16" t="s">
        <v>37</v>
      </c>
      <c r="C16">
        <v>4</v>
      </c>
      <c r="D16" t="s">
        <v>47</v>
      </c>
      <c r="E16" t="s">
        <v>27</v>
      </c>
      <c r="F16" t="s">
        <v>21</v>
      </c>
      <c r="G16" t="s">
        <v>28</v>
      </c>
      <c r="H16">
        <f>proportions!H16*100</f>
        <v>27.805007285733208</v>
      </c>
      <c r="I16">
        <f>proportions!I16*100</f>
        <v>0.49013114319777457</v>
      </c>
      <c r="J16">
        <f>proportions!J16*100</f>
        <v>34.719830441118027</v>
      </c>
      <c r="K16">
        <f>proportions!K16*100</f>
        <v>21.526029937740098</v>
      </c>
      <c r="L16">
        <f>proportions!L16*100</f>
        <v>0.11922108888594515</v>
      </c>
      <c r="M16">
        <f>proportions!M16*100</f>
        <v>0.11922108888594515</v>
      </c>
      <c r="N16">
        <f>proportions!N16*100</f>
        <v>1.3246787653993907E-2</v>
      </c>
      <c r="O16">
        <f>proportions!O16*100</f>
        <v>0.15896145184792687</v>
      </c>
      <c r="P16">
        <f>proportions!P16*100</f>
        <v>13.803152735461651</v>
      </c>
      <c r="Q16">
        <f>proportions!Q16*100</f>
        <v>1.2451980394754272</v>
      </c>
      <c r="R16">
        <f>proportions!R16*100</f>
        <v>100</v>
      </c>
    </row>
    <row r="17" spans="1:34" x14ac:dyDescent="0.25">
      <c r="A17" t="s">
        <v>48</v>
      </c>
      <c r="B17" t="s">
        <v>49</v>
      </c>
      <c r="C17">
        <v>5</v>
      </c>
      <c r="D17" t="s">
        <v>47</v>
      </c>
      <c r="E17" t="s">
        <v>27</v>
      </c>
      <c r="F17" t="s">
        <v>21</v>
      </c>
      <c r="G17" t="s">
        <v>28</v>
      </c>
      <c r="H17">
        <f>proportions!H17*100</f>
        <v>32.29671897289586</v>
      </c>
      <c r="I17">
        <f>proportions!I17*100</f>
        <v>0.18544935805991442</v>
      </c>
      <c r="J17">
        <f>proportions!J17*100</f>
        <v>35.178316690442223</v>
      </c>
      <c r="K17">
        <f>proportions!K17*100</f>
        <v>19.686162624821684</v>
      </c>
      <c r="L17">
        <f>proportions!L17*100</f>
        <v>7.1326676176890161E-2</v>
      </c>
      <c r="M17">
        <f>proportions!M17*100</f>
        <v>2.8530670470756064E-2</v>
      </c>
      <c r="N17">
        <f>proportions!N17*100</f>
        <v>7.1326676176890161E-2</v>
      </c>
      <c r="O17">
        <f>proportions!O17*100</f>
        <v>0.18544935805991442</v>
      </c>
      <c r="P17">
        <f>proportions!P17*100</f>
        <v>11.868758915834523</v>
      </c>
      <c r="Q17">
        <f>proportions!Q17*100</f>
        <v>0.42796005706134094</v>
      </c>
      <c r="R17">
        <f>proportions!R17*100</f>
        <v>100</v>
      </c>
    </row>
    <row r="18" spans="1:34" x14ac:dyDescent="0.25">
      <c r="A18" t="s">
        <v>50</v>
      </c>
      <c r="B18" t="s">
        <v>49</v>
      </c>
      <c r="C18">
        <v>5</v>
      </c>
      <c r="D18" t="s">
        <v>47</v>
      </c>
      <c r="E18" t="s">
        <v>27</v>
      </c>
      <c r="F18" t="s">
        <v>21</v>
      </c>
      <c r="G18" t="s">
        <v>28</v>
      </c>
      <c r="H18">
        <f>proportions!H18*100</f>
        <v>33.179723502304149</v>
      </c>
      <c r="I18">
        <f>proportions!I18*100</f>
        <v>0.14865467518953471</v>
      </c>
      <c r="J18">
        <f>proportions!J18*100</f>
        <v>38.070462316039837</v>
      </c>
      <c r="K18">
        <f>proportions!K18*100</f>
        <v>18.061543035528469</v>
      </c>
      <c r="L18">
        <f>proportions!L18*100</f>
        <v>2.9730935037906938E-2</v>
      </c>
      <c r="M18">
        <f>proportions!M18*100</f>
        <v>8.9192805113720824E-2</v>
      </c>
      <c r="N18">
        <f>proportions!N18*100</f>
        <v>0</v>
      </c>
      <c r="O18">
        <f>proportions!O18*100</f>
        <v>0</v>
      </c>
      <c r="P18">
        <f>proportions!P18*100</f>
        <v>9.8855359001040597</v>
      </c>
      <c r="Q18">
        <f>proportions!Q18*100</f>
        <v>0.53515683068232489</v>
      </c>
      <c r="R18">
        <f>proportions!R18*100</f>
        <v>100</v>
      </c>
    </row>
    <row r="19" spans="1:34" x14ac:dyDescent="0.25">
      <c r="A19" t="s">
        <v>51</v>
      </c>
      <c r="B19" t="s">
        <v>49</v>
      </c>
      <c r="C19">
        <v>5</v>
      </c>
      <c r="D19" t="s">
        <v>47</v>
      </c>
      <c r="E19" t="s">
        <v>52</v>
      </c>
      <c r="F19" t="s">
        <v>34</v>
      </c>
      <c r="G19" t="s">
        <v>28</v>
      </c>
      <c r="H19">
        <f>proportions!H19*100</f>
        <v>29.633722766024629</v>
      </c>
      <c r="I19">
        <f>proportions!I19*100</f>
        <v>0.96305652036627731</v>
      </c>
      <c r="J19">
        <f>proportions!J19*100</f>
        <v>32.333438585412061</v>
      </c>
      <c r="K19">
        <f>proportions!K19*100</f>
        <v>17.224502683928009</v>
      </c>
      <c r="L19">
        <f>proportions!L19*100</f>
        <v>7.8939059046416168E-2</v>
      </c>
      <c r="M19">
        <f>proportions!M19*100</f>
        <v>1.0419955794126934</v>
      </c>
      <c r="N19">
        <f>proportions!N19*100</f>
        <v>1.5787811809283233E-2</v>
      </c>
      <c r="O19">
        <f>proportions!O19*100</f>
        <v>0.96305652036627731</v>
      </c>
      <c r="P19">
        <f>proportions!P19*100</f>
        <v>17.161351436690875</v>
      </c>
      <c r="Q19">
        <f>proportions!Q19*100</f>
        <v>0.58414903694347964</v>
      </c>
      <c r="R19">
        <f>proportions!R19*100</f>
        <v>100</v>
      </c>
    </row>
    <row r="20" spans="1:34" x14ac:dyDescent="0.25">
      <c r="A20" t="s">
        <v>53</v>
      </c>
      <c r="B20" t="s">
        <v>49</v>
      </c>
      <c r="C20">
        <v>5</v>
      </c>
      <c r="D20" t="s">
        <v>47</v>
      </c>
      <c r="E20" t="s">
        <v>52</v>
      </c>
      <c r="F20" t="s">
        <v>34</v>
      </c>
      <c r="G20" t="s">
        <v>28</v>
      </c>
      <c r="H20">
        <f>proportions!H20*100</f>
        <v>24.322879543834642</v>
      </c>
      <c r="I20">
        <f>proportions!I20*100</f>
        <v>0.64148253741981476</v>
      </c>
      <c r="J20">
        <f>proportions!J20*100</f>
        <v>28.029223093371346</v>
      </c>
      <c r="K20">
        <f>proportions!K20*100</f>
        <v>22.576621525302922</v>
      </c>
      <c r="L20">
        <f>proportions!L20*100</f>
        <v>0.26728439059158948</v>
      </c>
      <c r="M20">
        <f>proportions!M20*100</f>
        <v>0.76621525302922311</v>
      </c>
      <c r="N20">
        <f>proportions!N20*100</f>
        <v>1.7818959372772631E-2</v>
      </c>
      <c r="O20">
        <f>proportions!O20*100</f>
        <v>0.73057733428367788</v>
      </c>
      <c r="P20">
        <f>proportions!P20*100</f>
        <v>21.89950106913756</v>
      </c>
      <c r="Q20">
        <f>proportions!Q20*100</f>
        <v>0.74839629365645055</v>
      </c>
      <c r="R20">
        <f>proportions!R20*100</f>
        <v>100</v>
      </c>
    </row>
    <row r="21" spans="1:34" x14ac:dyDescent="0.25">
      <c r="A21" t="s">
        <v>54</v>
      </c>
      <c r="B21" t="s">
        <v>49</v>
      </c>
      <c r="C21">
        <v>6</v>
      </c>
      <c r="D21" t="s">
        <v>47</v>
      </c>
      <c r="E21" t="s">
        <v>52</v>
      </c>
      <c r="F21" t="s">
        <v>34</v>
      </c>
      <c r="G21" t="s">
        <v>28</v>
      </c>
      <c r="H21">
        <f>proportions!H21*100</f>
        <v>21.681909435645775</v>
      </c>
      <c r="I21">
        <f>proportions!I21*100</f>
        <v>1.6729868391701985</v>
      </c>
      <c r="J21">
        <f>proportions!J21*100</f>
        <v>28.552308721838056</v>
      </c>
      <c r="K21">
        <f>proportions!K21*100</f>
        <v>22.886459959848317</v>
      </c>
      <c r="L21">
        <f>proportions!L21*100</f>
        <v>6.6919473566807941E-2</v>
      </c>
      <c r="M21">
        <f>proportions!M21*100</f>
        <v>0.8253401739906312</v>
      </c>
      <c r="N21">
        <f>proportions!N21*100</f>
        <v>0</v>
      </c>
      <c r="O21">
        <f>proportions!O21*100</f>
        <v>0.80303368280169529</v>
      </c>
      <c r="P21">
        <f>proportions!P21*100</f>
        <v>22.328797680124918</v>
      </c>
      <c r="Q21">
        <f>proportions!Q21*100</f>
        <v>1.182244033013607</v>
      </c>
      <c r="R21">
        <f>proportions!R21*100</f>
        <v>100</v>
      </c>
    </row>
    <row r="22" spans="1:34" x14ac:dyDescent="0.25">
      <c r="A22" t="s">
        <v>55</v>
      </c>
      <c r="B22" t="s">
        <v>49</v>
      </c>
      <c r="C22">
        <v>6</v>
      </c>
      <c r="D22" t="s">
        <v>56</v>
      </c>
      <c r="E22" t="s">
        <v>57</v>
      </c>
      <c r="F22" t="s">
        <v>34</v>
      </c>
      <c r="G22" t="s">
        <v>28</v>
      </c>
      <c r="H22">
        <f>proportions!H22*100</f>
        <v>25.742574257425744</v>
      </c>
      <c r="I22">
        <f>proportions!I22*100</f>
        <v>0</v>
      </c>
      <c r="J22">
        <f>proportions!J22*100</f>
        <v>21.382664582247699</v>
      </c>
      <c r="K22">
        <f>proportions!K22*100</f>
        <v>24.578773666840366</v>
      </c>
      <c r="L22">
        <f>proportions!L22*100</f>
        <v>2.0844189682126109</v>
      </c>
      <c r="M22">
        <f>proportions!M22*100</f>
        <v>6.3922181691853401</v>
      </c>
      <c r="N22">
        <f>proportions!N22*100</f>
        <v>8.6850790342192119E-2</v>
      </c>
      <c r="O22">
        <f>proportions!O22*100</f>
        <v>2.1017891262810493</v>
      </c>
      <c r="P22">
        <f>proportions!P22*100</f>
        <v>16.553760639221817</v>
      </c>
      <c r="Q22">
        <f>proportions!Q22*100</f>
        <v>1.0769498002431823</v>
      </c>
      <c r="R22">
        <f>proportions!R22*100</f>
        <v>100</v>
      </c>
    </row>
    <row r="23" spans="1:34" x14ac:dyDescent="0.25">
      <c r="A23" t="s">
        <v>58</v>
      </c>
      <c r="B23" t="s">
        <v>49</v>
      </c>
      <c r="C23">
        <v>6</v>
      </c>
      <c r="D23" t="s">
        <v>56</v>
      </c>
      <c r="E23" t="s">
        <v>57</v>
      </c>
      <c r="F23" t="s">
        <v>34</v>
      </c>
      <c r="G23" t="s">
        <v>28</v>
      </c>
      <c r="H23">
        <f>proportions!H23*100</f>
        <v>25.037369207772798</v>
      </c>
      <c r="I23">
        <f>proportions!I23*100</f>
        <v>9.3871449925261583</v>
      </c>
      <c r="J23">
        <f>proportions!J23*100</f>
        <v>16.517189835575486</v>
      </c>
      <c r="K23">
        <f>proportions!K23*100</f>
        <v>13.632286995515694</v>
      </c>
      <c r="L23">
        <f>proportions!L23*100</f>
        <v>6.8460388639760836</v>
      </c>
      <c r="M23">
        <f>proportions!M23*100</f>
        <v>6.0388639760837064</v>
      </c>
      <c r="N23">
        <f>proportions!N23*100</f>
        <v>6.8460388639760836</v>
      </c>
      <c r="O23">
        <f>proportions!O23*100</f>
        <v>2.8699551569506725</v>
      </c>
      <c r="P23">
        <f>proportions!P23*100</f>
        <v>10.328849028400597</v>
      </c>
      <c r="Q23">
        <f>proportions!Q23*100</f>
        <v>2.4962630792227203</v>
      </c>
      <c r="R23">
        <f>proportions!R23*100</f>
        <v>100</v>
      </c>
    </row>
    <row r="24" spans="1:34" x14ac:dyDescent="0.25">
      <c r="A24" t="s">
        <v>59</v>
      </c>
      <c r="B24" t="s">
        <v>49</v>
      </c>
      <c r="C24">
        <v>6</v>
      </c>
      <c r="D24" t="s">
        <v>56</v>
      </c>
      <c r="E24" t="s">
        <v>57</v>
      </c>
      <c r="F24" t="s">
        <v>34</v>
      </c>
      <c r="G24" t="s">
        <v>28</v>
      </c>
      <c r="H24">
        <f>proportions!H24*100</f>
        <v>18.984509466437178</v>
      </c>
      <c r="I24">
        <f>proportions!I24*100</f>
        <v>12.650602409638553</v>
      </c>
      <c r="J24">
        <f>proportions!J24*100</f>
        <v>7.8485370051635108</v>
      </c>
      <c r="K24">
        <f>proportions!K24*100</f>
        <v>8.4509466437177281</v>
      </c>
      <c r="L24">
        <f>proportions!L24*100</f>
        <v>6.8330464716006887</v>
      </c>
      <c r="M24">
        <f>proportions!M24*100</f>
        <v>12.358003442340792</v>
      </c>
      <c r="N24">
        <f>proportions!N24*100</f>
        <v>19.311531841652325</v>
      </c>
      <c r="O24">
        <f>proportions!O24*100</f>
        <v>2.9259896729776247</v>
      </c>
      <c r="P24">
        <f>proportions!P24*100</f>
        <v>8.5370051635111874</v>
      </c>
      <c r="Q24">
        <f>proportions!Q24*100</f>
        <v>2.0998278829604131</v>
      </c>
      <c r="R24">
        <f>proportions!R24*100</f>
        <v>100</v>
      </c>
    </row>
    <row r="29" spans="1:34" x14ac:dyDescent="0.25">
      <c r="U29" t="s">
        <v>21</v>
      </c>
      <c r="V29" t="s">
        <v>34</v>
      </c>
      <c r="Y29" s="5"/>
      <c r="Z29" s="1"/>
      <c r="AA29" s="5"/>
      <c r="AB29" s="5"/>
      <c r="AC29" s="1"/>
      <c r="AD29" s="1"/>
      <c r="AE29" s="1"/>
      <c r="AF29" s="1"/>
      <c r="AG29" s="5"/>
      <c r="AH29" s="1"/>
    </row>
    <row r="30" spans="1:34" x14ac:dyDescent="0.25">
      <c r="H30" s="5" t="s">
        <v>7</v>
      </c>
      <c r="I30" s="1" t="s">
        <v>8</v>
      </c>
      <c r="J30" s="5" t="s">
        <v>9</v>
      </c>
      <c r="K30" s="5" t="s">
        <v>10</v>
      </c>
      <c r="L30" s="1" t="s">
        <v>11</v>
      </c>
      <c r="M30" s="1" t="s">
        <v>12</v>
      </c>
      <c r="N30" s="1" t="s">
        <v>13</v>
      </c>
      <c r="O30" s="1" t="s">
        <v>14</v>
      </c>
      <c r="P30" s="5" t="s">
        <v>15</v>
      </c>
      <c r="Q30" s="1" t="s">
        <v>16</v>
      </c>
      <c r="T30" s="5" t="s">
        <v>7</v>
      </c>
      <c r="U30">
        <v>22.189546295511075</v>
      </c>
      <c r="V30">
        <v>25.796394231869115</v>
      </c>
    </row>
    <row r="31" spans="1:34" x14ac:dyDescent="0.25">
      <c r="E31" t="s">
        <v>20</v>
      </c>
      <c r="F31" t="s">
        <v>21</v>
      </c>
      <c r="G31" t="s">
        <v>22</v>
      </c>
      <c r="H31">
        <v>19.346572709801411</v>
      </c>
      <c r="I31">
        <v>8.3707025411061284</v>
      </c>
      <c r="J31">
        <v>14.499252615844544</v>
      </c>
      <c r="K31">
        <v>10.847747170617126</v>
      </c>
      <c r="L31">
        <v>7.7941490497544317</v>
      </c>
      <c r="M31">
        <v>6.0004270766602605</v>
      </c>
      <c r="N31">
        <v>13.730514627375614</v>
      </c>
      <c r="O31">
        <v>5.1676275891522527</v>
      </c>
      <c r="P31">
        <v>12.000854153320521</v>
      </c>
      <c r="Q31">
        <v>2.2421524663677128</v>
      </c>
      <c r="T31" s="1" t="s">
        <v>8</v>
      </c>
      <c r="U31">
        <v>6.3637374281064156</v>
      </c>
      <c r="V31">
        <v>2.9822460816700644</v>
      </c>
    </row>
    <row r="32" spans="1:34" x14ac:dyDescent="0.25">
      <c r="E32" t="s">
        <v>20</v>
      </c>
      <c r="F32" t="s">
        <v>21</v>
      </c>
      <c r="G32" t="s">
        <v>22</v>
      </c>
      <c r="H32">
        <v>20.676424612761117</v>
      </c>
      <c r="I32">
        <v>2.6147506039505473</v>
      </c>
      <c r="J32">
        <v>21.770640898109992</v>
      </c>
      <c r="K32">
        <v>21.742219695893137</v>
      </c>
      <c r="L32">
        <v>2.9842262327696463</v>
      </c>
      <c r="M32">
        <v>4.9879209890578373</v>
      </c>
      <c r="N32">
        <v>4.7889725735398603</v>
      </c>
      <c r="O32">
        <v>2.9842262327696463</v>
      </c>
      <c r="P32">
        <v>16.100611055847665</v>
      </c>
      <c r="Q32">
        <v>1.3500071053005542</v>
      </c>
      <c r="T32" s="5" t="s">
        <v>9</v>
      </c>
      <c r="U32">
        <v>24.978003242843318</v>
      </c>
      <c r="V32">
        <v>24.433534286496002</v>
      </c>
    </row>
    <row r="33" spans="5:22" x14ac:dyDescent="0.25">
      <c r="E33" t="s">
        <v>20</v>
      </c>
      <c r="F33" t="s">
        <v>21</v>
      </c>
      <c r="G33" t="s">
        <v>22</v>
      </c>
      <c r="H33">
        <v>14.534494306764904</v>
      </c>
      <c r="I33">
        <v>15.103817816476891</v>
      </c>
      <c r="J33">
        <v>10.236659968743023</v>
      </c>
      <c r="K33">
        <v>9.4329091315025675</v>
      </c>
      <c r="L33">
        <v>12.301853092208081</v>
      </c>
      <c r="M33">
        <v>4.7778521991515968</v>
      </c>
      <c r="N33">
        <v>19.211877651261442</v>
      </c>
      <c r="O33">
        <v>2.3219468631390936</v>
      </c>
      <c r="P33">
        <v>8.7184639428443838</v>
      </c>
      <c r="Q33">
        <v>3.3601250279080155</v>
      </c>
      <c r="T33" s="5" t="s">
        <v>10</v>
      </c>
      <c r="U33">
        <v>13.860928664018189</v>
      </c>
      <c r="V33">
        <v>19.52691636621072</v>
      </c>
    </row>
    <row r="34" spans="5:22" x14ac:dyDescent="0.25">
      <c r="E34" t="s">
        <v>27</v>
      </c>
      <c r="F34" t="s">
        <v>21</v>
      </c>
      <c r="G34" t="s">
        <v>28</v>
      </c>
      <c r="H34">
        <v>29.598337950138504</v>
      </c>
      <c r="I34">
        <v>0.221606648199446</v>
      </c>
      <c r="J34">
        <v>39.88919667590028</v>
      </c>
      <c r="K34">
        <v>16.883656509695292</v>
      </c>
      <c r="L34">
        <v>0.24930747922437671</v>
      </c>
      <c r="M34">
        <v>2.7700831024930751E-2</v>
      </c>
      <c r="N34">
        <v>5.5401662049861501E-2</v>
      </c>
      <c r="O34">
        <v>8.3102493074792241E-2</v>
      </c>
      <c r="P34">
        <v>11.952908587257618</v>
      </c>
      <c r="Q34">
        <v>1.0387811634349031</v>
      </c>
      <c r="T34" s="1" t="s">
        <v>11</v>
      </c>
      <c r="U34">
        <v>5.3583923712847321</v>
      </c>
      <c r="V34">
        <v>1.5796758427851991</v>
      </c>
    </row>
    <row r="35" spans="5:22" x14ac:dyDescent="0.25">
      <c r="E35" t="s">
        <v>27</v>
      </c>
      <c r="F35" t="s">
        <v>21</v>
      </c>
      <c r="G35" t="s">
        <v>28</v>
      </c>
      <c r="H35">
        <v>26.362649294245383</v>
      </c>
      <c r="I35">
        <v>0.54288816503800219</v>
      </c>
      <c r="J35">
        <v>37.220412595005428</v>
      </c>
      <c r="K35">
        <v>22.17155266015201</v>
      </c>
      <c r="L35">
        <v>0.28230184581976114</v>
      </c>
      <c r="M35">
        <v>0.15200868621064062</v>
      </c>
      <c r="N35">
        <v>0.10857763300760044</v>
      </c>
      <c r="O35">
        <v>0.21715526601520088</v>
      </c>
      <c r="P35">
        <v>12.160694896851249</v>
      </c>
      <c r="Q35">
        <v>0.78175895765472314</v>
      </c>
      <c r="T35" s="1" t="s">
        <v>12</v>
      </c>
      <c r="U35">
        <v>2.9978110983933135</v>
      </c>
      <c r="V35">
        <v>3.4484212725284169</v>
      </c>
    </row>
    <row r="36" spans="5:22" x14ac:dyDescent="0.25">
      <c r="E36" t="s">
        <v>27</v>
      </c>
      <c r="F36" t="s">
        <v>21</v>
      </c>
      <c r="G36" t="s">
        <v>28</v>
      </c>
      <c r="H36">
        <v>22.928709055876688</v>
      </c>
      <c r="I36">
        <v>0.27525461051472616</v>
      </c>
      <c r="J36">
        <v>41.701073492981003</v>
      </c>
      <c r="K36">
        <v>20.657858519130194</v>
      </c>
      <c r="L36">
        <v>0.19267822736030829</v>
      </c>
      <c r="M36">
        <v>0</v>
      </c>
      <c r="N36">
        <v>5.5050922102945224E-2</v>
      </c>
      <c r="O36">
        <v>9.6339113680154145E-2</v>
      </c>
      <c r="P36">
        <v>13.459950454170109</v>
      </c>
      <c r="Q36">
        <v>0.63308560418387005</v>
      </c>
      <c r="T36" s="1" t="s">
        <v>13</v>
      </c>
      <c r="U36">
        <v>9.1244003421237263</v>
      </c>
      <c r="V36">
        <v>2.3988150648698165</v>
      </c>
    </row>
    <row r="37" spans="5:22" x14ac:dyDescent="0.25">
      <c r="E37" t="s">
        <v>40</v>
      </c>
      <c r="F37" t="s">
        <v>21</v>
      </c>
      <c r="G37" t="s">
        <v>22</v>
      </c>
      <c r="H37">
        <v>11.77507491627005</v>
      </c>
      <c r="I37">
        <v>17.715494447382337</v>
      </c>
      <c r="J37">
        <v>7.3506081438392377</v>
      </c>
      <c r="K37">
        <v>1.3396791820906047</v>
      </c>
      <c r="L37">
        <v>15.423937951701038</v>
      </c>
      <c r="M37">
        <v>6.3811034725894586</v>
      </c>
      <c r="N37">
        <v>26.35289970033492</v>
      </c>
      <c r="O37">
        <v>4.8298959985898113</v>
      </c>
      <c r="P37">
        <v>6.7689053410893703</v>
      </c>
      <c r="Q37">
        <v>2.0624008461131678</v>
      </c>
      <c r="T37" s="1" t="s">
        <v>14</v>
      </c>
      <c r="U37">
        <v>2.4329197919106136</v>
      </c>
      <c r="V37">
        <v>1.2463338477634252</v>
      </c>
    </row>
    <row r="38" spans="5:22" x14ac:dyDescent="0.25">
      <c r="E38" t="s">
        <v>40</v>
      </c>
      <c r="F38" t="s">
        <v>21</v>
      </c>
      <c r="G38" t="s">
        <v>22</v>
      </c>
      <c r="H38">
        <v>13.680987120598036</v>
      </c>
      <c r="I38">
        <v>15.2931640097271</v>
      </c>
      <c r="J38">
        <v>10.834909483923264</v>
      </c>
      <c r="K38">
        <v>2.3146897234981538</v>
      </c>
      <c r="L38">
        <v>12.158875979465011</v>
      </c>
      <c r="M38">
        <v>8.0158515716473016</v>
      </c>
      <c r="N38">
        <v>20.697108889489328</v>
      </c>
      <c r="O38">
        <v>6.8810231468972347</v>
      </c>
      <c r="P38">
        <v>8.8714761776096545</v>
      </c>
      <c r="Q38">
        <v>1.2519138971449157</v>
      </c>
      <c r="T38" s="5" t="s">
        <v>15</v>
      </c>
      <c r="U38">
        <v>11.064015972171253</v>
      </c>
      <c r="V38">
        <v>16.857555321096779</v>
      </c>
    </row>
    <row r="39" spans="5:22" x14ac:dyDescent="0.25">
      <c r="E39" t="s">
        <v>40</v>
      </c>
      <c r="F39" t="s">
        <v>21</v>
      </c>
      <c r="G39" t="s">
        <v>22</v>
      </c>
      <c r="H39">
        <v>14.089855818743564</v>
      </c>
      <c r="I39">
        <v>15.402935118434605</v>
      </c>
      <c r="J39">
        <v>8.2646755921730186</v>
      </c>
      <c r="K39">
        <v>1.6670957775489188</v>
      </c>
      <c r="L39">
        <v>12.693099897013388</v>
      </c>
      <c r="M39">
        <v>5.393923789907312</v>
      </c>
      <c r="N39">
        <v>24.407826982492274</v>
      </c>
      <c r="O39">
        <v>6.2693099897013385</v>
      </c>
      <c r="P39">
        <v>7.1768795056642629</v>
      </c>
      <c r="Q39">
        <v>4.6343975283213181</v>
      </c>
      <c r="T39" s="1" t="s">
        <v>16</v>
      </c>
      <c r="U39">
        <v>1.6302447936373561</v>
      </c>
      <c r="V39">
        <v>1.7301076847104624</v>
      </c>
    </row>
    <row r="40" spans="5:22" x14ac:dyDescent="0.25">
      <c r="E40" t="s">
        <v>27</v>
      </c>
      <c r="F40" t="s">
        <v>21</v>
      </c>
      <c r="G40" t="s">
        <v>28</v>
      </c>
      <c r="H40">
        <v>27.805007285733208</v>
      </c>
      <c r="I40">
        <v>0.49013114319777457</v>
      </c>
      <c r="J40">
        <v>34.719830441118027</v>
      </c>
      <c r="K40">
        <v>21.526029937740098</v>
      </c>
      <c r="L40">
        <v>0.11922108888594515</v>
      </c>
      <c r="M40">
        <v>0.11922108888594515</v>
      </c>
      <c r="N40">
        <v>1.3246787653993907E-2</v>
      </c>
      <c r="O40">
        <v>0.15896145184792687</v>
      </c>
      <c r="P40">
        <v>13.803152735461651</v>
      </c>
      <c r="Q40">
        <v>1.2451980394754272</v>
      </c>
    </row>
    <row r="41" spans="5:22" x14ac:dyDescent="0.25">
      <c r="E41" t="s">
        <v>27</v>
      </c>
      <c r="F41" t="s">
        <v>21</v>
      </c>
      <c r="G41" t="s">
        <v>28</v>
      </c>
      <c r="H41">
        <v>32.29671897289586</v>
      </c>
      <c r="I41">
        <v>0.18544935805991442</v>
      </c>
      <c r="J41">
        <v>35.178316690442223</v>
      </c>
      <c r="K41">
        <v>19.686162624821684</v>
      </c>
      <c r="L41">
        <v>7.1326676176890161E-2</v>
      </c>
      <c r="M41">
        <v>2.8530670470756064E-2</v>
      </c>
      <c r="N41">
        <v>7.1326676176890161E-2</v>
      </c>
      <c r="O41">
        <v>0.18544935805991442</v>
      </c>
      <c r="P41">
        <v>11.868758915834523</v>
      </c>
      <c r="Q41">
        <v>0.42796005706134094</v>
      </c>
    </row>
    <row r="42" spans="5:22" ht="15.75" thickBot="1" x14ac:dyDescent="0.3">
      <c r="E42" s="6" t="s">
        <v>27</v>
      </c>
      <c r="F42" s="6" t="s">
        <v>21</v>
      </c>
      <c r="G42" s="6" t="s">
        <v>28</v>
      </c>
      <c r="H42" s="6">
        <v>33.179723502304149</v>
      </c>
      <c r="I42" s="6">
        <v>0.14865467518953471</v>
      </c>
      <c r="J42" s="6">
        <v>38.070462316039837</v>
      </c>
      <c r="K42" s="6">
        <v>18.061543035528469</v>
      </c>
      <c r="L42" s="6">
        <v>2.9730935037906938E-2</v>
      </c>
      <c r="M42" s="6">
        <v>8.9192805113720824E-2</v>
      </c>
      <c r="N42" s="6">
        <v>0</v>
      </c>
      <c r="O42" s="6">
        <v>0</v>
      </c>
      <c r="P42" s="6">
        <v>9.8855359001040597</v>
      </c>
      <c r="Q42" s="6">
        <v>0.53515683068232489</v>
      </c>
    </row>
    <row r="43" spans="5:22" x14ac:dyDescent="0.25">
      <c r="G43" s="7" t="s">
        <v>63</v>
      </c>
      <c r="H43">
        <f>AVERAGE(H31:H42)</f>
        <v>22.189546295511075</v>
      </c>
      <c r="I43">
        <f t="shared" ref="I43:Q43" si="0">AVERAGE(I31:I42)</f>
        <v>6.3637374281064156</v>
      </c>
      <c r="J43">
        <f t="shared" si="0"/>
        <v>24.978003242843318</v>
      </c>
      <c r="K43">
        <f t="shared" si="0"/>
        <v>13.860928664018189</v>
      </c>
      <c r="L43">
        <f t="shared" si="0"/>
        <v>5.3583923712847321</v>
      </c>
      <c r="M43">
        <f t="shared" si="0"/>
        <v>2.9978110983933135</v>
      </c>
      <c r="N43">
        <f t="shared" si="0"/>
        <v>9.1244003421237263</v>
      </c>
      <c r="O43">
        <f t="shared" si="0"/>
        <v>2.4329197919106136</v>
      </c>
      <c r="P43">
        <f t="shared" si="0"/>
        <v>11.064015972171253</v>
      </c>
      <c r="Q43">
        <f t="shared" si="0"/>
        <v>1.6302447936373561</v>
      </c>
    </row>
    <row r="44" spans="5:22" x14ac:dyDescent="0.25">
      <c r="G44" s="7" t="s">
        <v>65</v>
      </c>
      <c r="H44">
        <f>H45/SQRT(12)</f>
        <v>2.1127215808407773</v>
      </c>
      <c r="I44">
        <f t="shared" ref="I44:Q44" si="1">I45/SQRT(12)</f>
        <v>2.0493077851078008</v>
      </c>
      <c r="J44">
        <f t="shared" si="1"/>
        <v>3.8637646264464771</v>
      </c>
      <c r="K44">
        <f t="shared" si="1"/>
        <v>2.3038647336340827</v>
      </c>
      <c r="L44">
        <f t="shared" si="1"/>
        <v>1.7149092947022981</v>
      </c>
      <c r="M44">
        <f t="shared" si="1"/>
        <v>0.87394191880031846</v>
      </c>
      <c r="N44">
        <f t="shared" si="1"/>
        <v>3.0047556784098508</v>
      </c>
      <c r="O44">
        <f t="shared" si="1"/>
        <v>0.74570930205152952</v>
      </c>
      <c r="P44">
        <f t="shared" si="1"/>
        <v>0.77899614716427856</v>
      </c>
      <c r="Q44">
        <f t="shared" si="1"/>
        <v>0.35017185946493312</v>
      </c>
    </row>
    <row r="45" spans="5:22" x14ac:dyDescent="0.25">
      <c r="G45" t="s">
        <v>64</v>
      </c>
      <c r="H45">
        <f>_xlfn.STDEV.P(H31:H42)</f>
        <v>7.3186822405269272</v>
      </c>
      <c r="I45">
        <f t="shared" ref="I45:Q45" si="2">_xlfn.STDEV.P(I31:I42)</f>
        <v>7.0990104083063068</v>
      </c>
      <c r="J45">
        <f t="shared" si="2"/>
        <v>13.384473282985363</v>
      </c>
      <c r="K45">
        <f t="shared" si="2"/>
        <v>7.9808215448407385</v>
      </c>
      <c r="L45">
        <f t="shared" si="2"/>
        <v>5.9406200575929784</v>
      </c>
      <c r="M45">
        <f t="shared" si="2"/>
        <v>3.0274236124527714</v>
      </c>
      <c r="N45">
        <f t="shared" si="2"/>
        <v>10.408778998673903</v>
      </c>
      <c r="O45">
        <f t="shared" si="2"/>
        <v>2.583212797659951</v>
      </c>
      <c r="P45">
        <f t="shared" si="2"/>
        <v>2.6985218115778653</v>
      </c>
      <c r="Q45">
        <f t="shared" si="2"/>
        <v>1.2130309039482656</v>
      </c>
    </row>
    <row r="49" spans="5:17" x14ac:dyDescent="0.25">
      <c r="H49" s="5" t="s">
        <v>7</v>
      </c>
      <c r="I49" s="1" t="s">
        <v>8</v>
      </c>
      <c r="J49" s="5" t="s">
        <v>9</v>
      </c>
      <c r="K49" s="5" t="s">
        <v>10</v>
      </c>
      <c r="L49" s="1" t="s">
        <v>11</v>
      </c>
      <c r="M49" s="1" t="s">
        <v>12</v>
      </c>
      <c r="N49" s="1" t="s">
        <v>13</v>
      </c>
      <c r="O49" s="1" t="s">
        <v>14</v>
      </c>
      <c r="P49" s="5" t="s">
        <v>15</v>
      </c>
      <c r="Q49" s="1" t="s">
        <v>16</v>
      </c>
    </row>
    <row r="50" spans="5:17" x14ac:dyDescent="0.25">
      <c r="E50" t="s">
        <v>33</v>
      </c>
      <c r="F50" t="s">
        <v>34</v>
      </c>
      <c r="G50" t="s">
        <v>28</v>
      </c>
      <c r="H50">
        <v>34.152294175073216</v>
      </c>
      <c r="I50">
        <v>1.1714936544093719</v>
      </c>
      <c r="J50">
        <v>27.432476407419458</v>
      </c>
      <c r="K50">
        <v>20.078099576960625</v>
      </c>
      <c r="L50">
        <v>0.65082980800520662</v>
      </c>
      <c r="M50">
        <v>2.7009437032216073</v>
      </c>
      <c r="N50">
        <v>3.2541490400260331E-2</v>
      </c>
      <c r="O50">
        <v>0.34168564920273348</v>
      </c>
      <c r="P50">
        <v>12.479661568499838</v>
      </c>
      <c r="Q50">
        <v>0.95997396680767988</v>
      </c>
    </row>
    <row r="51" spans="5:17" x14ac:dyDescent="0.25">
      <c r="E51" t="s">
        <v>33</v>
      </c>
      <c r="F51" t="s">
        <v>34</v>
      </c>
      <c r="G51" t="s">
        <v>28</v>
      </c>
      <c r="H51">
        <v>31.176954732510286</v>
      </c>
      <c r="I51">
        <v>1.0864197530864197</v>
      </c>
      <c r="J51">
        <v>27.506172839506171</v>
      </c>
      <c r="K51">
        <v>20.444444444444446</v>
      </c>
      <c r="L51">
        <v>3.292181069958848E-2</v>
      </c>
      <c r="M51">
        <v>3.7037037037037033</v>
      </c>
      <c r="N51">
        <v>4.938271604938272E-2</v>
      </c>
      <c r="O51">
        <v>0.79012345679012352</v>
      </c>
      <c r="P51">
        <v>13.794238683127572</v>
      </c>
      <c r="Q51">
        <v>1.4156378600823045</v>
      </c>
    </row>
    <row r="52" spans="5:17" x14ac:dyDescent="0.25">
      <c r="E52" t="s">
        <v>33</v>
      </c>
      <c r="F52" t="s">
        <v>34</v>
      </c>
      <c r="G52" t="s">
        <v>28</v>
      </c>
      <c r="H52">
        <v>27.561881188118814</v>
      </c>
      <c r="I52">
        <v>1.782178217821782</v>
      </c>
      <c r="J52">
        <v>29.678217821782177</v>
      </c>
      <c r="K52">
        <v>20.841584158415841</v>
      </c>
      <c r="L52">
        <v>0.38366336633663367</v>
      </c>
      <c r="M52">
        <v>3.8985148514851486</v>
      </c>
      <c r="N52">
        <v>1.2376237623762377E-2</v>
      </c>
      <c r="O52">
        <v>1.1509900990099009</v>
      </c>
      <c r="P52">
        <v>13.477722772277229</v>
      </c>
      <c r="Q52">
        <v>1.2128712871287128</v>
      </c>
    </row>
    <row r="53" spans="5:17" x14ac:dyDescent="0.25">
      <c r="E53" t="s">
        <v>44</v>
      </c>
      <c r="F53" t="s">
        <v>34</v>
      </c>
      <c r="G53" t="s">
        <v>28</v>
      </c>
      <c r="H53">
        <v>19.646569646569649</v>
      </c>
      <c r="I53">
        <v>1.6929016929016927</v>
      </c>
      <c r="J53">
        <v>26.596376596376597</v>
      </c>
      <c r="K53">
        <v>24.190674190674191</v>
      </c>
      <c r="L53">
        <v>4.4550044550044549E-2</v>
      </c>
      <c r="M53">
        <v>0.13365013365013365</v>
      </c>
      <c r="N53">
        <v>0</v>
      </c>
      <c r="O53">
        <v>0.5494505494505495</v>
      </c>
      <c r="P53">
        <v>23.418473418473418</v>
      </c>
      <c r="Q53">
        <v>3.7273537273537274</v>
      </c>
    </row>
    <row r="54" spans="5:17" x14ac:dyDescent="0.25">
      <c r="E54" t="s">
        <v>44</v>
      </c>
      <c r="F54" t="s">
        <v>34</v>
      </c>
      <c r="G54" t="s">
        <v>28</v>
      </c>
      <c r="H54">
        <v>25.819672131147541</v>
      </c>
      <c r="I54">
        <v>1.7564402810304449</v>
      </c>
      <c r="J54">
        <v>22.892271662763466</v>
      </c>
      <c r="K54">
        <v>19.89168618266979</v>
      </c>
      <c r="L54">
        <v>8.7822014051522249E-2</v>
      </c>
      <c r="M54">
        <v>7.3185011709601885E-2</v>
      </c>
      <c r="N54">
        <v>1.4637002341920375E-2</v>
      </c>
      <c r="O54">
        <v>0.4830210772833724</v>
      </c>
      <c r="P54">
        <v>25.45374707259953</v>
      </c>
      <c r="Q54">
        <v>3.5275175644028103</v>
      </c>
    </row>
    <row r="55" spans="5:17" x14ac:dyDescent="0.25">
      <c r="E55" t="s">
        <v>52</v>
      </c>
      <c r="F55" t="s">
        <v>34</v>
      </c>
      <c r="G55" t="s">
        <v>28</v>
      </c>
      <c r="H55">
        <v>29.633722766024629</v>
      </c>
      <c r="I55">
        <v>0.96305652036627731</v>
      </c>
      <c r="J55">
        <v>32.333438585412061</v>
      </c>
      <c r="K55">
        <v>17.224502683928009</v>
      </c>
      <c r="L55">
        <v>7.8939059046416168E-2</v>
      </c>
      <c r="M55">
        <v>1.0419955794126934</v>
      </c>
      <c r="N55">
        <v>1.5787811809283233E-2</v>
      </c>
      <c r="O55">
        <v>0.96305652036627731</v>
      </c>
      <c r="P55">
        <v>17.161351436690875</v>
      </c>
      <c r="Q55">
        <v>0.58414903694347964</v>
      </c>
    </row>
    <row r="56" spans="5:17" x14ac:dyDescent="0.25">
      <c r="E56" t="s">
        <v>52</v>
      </c>
      <c r="F56" t="s">
        <v>34</v>
      </c>
      <c r="G56" t="s">
        <v>28</v>
      </c>
      <c r="H56">
        <v>24.322879543834642</v>
      </c>
      <c r="I56">
        <v>0.64148253741981476</v>
      </c>
      <c r="J56">
        <v>28.029223093371346</v>
      </c>
      <c r="K56">
        <v>22.576621525302922</v>
      </c>
      <c r="L56">
        <v>0.26728439059158948</v>
      </c>
      <c r="M56">
        <v>0.76621525302922311</v>
      </c>
      <c r="N56">
        <v>1.7818959372772631E-2</v>
      </c>
      <c r="O56">
        <v>0.73057733428367788</v>
      </c>
      <c r="P56">
        <v>21.89950106913756</v>
      </c>
      <c r="Q56">
        <v>0.74839629365645055</v>
      </c>
    </row>
    <row r="57" spans="5:17" x14ac:dyDescent="0.25">
      <c r="E57" t="s">
        <v>52</v>
      </c>
      <c r="F57" t="s">
        <v>34</v>
      </c>
      <c r="G57" t="s">
        <v>28</v>
      </c>
      <c r="H57">
        <v>21.681909435645775</v>
      </c>
      <c r="I57">
        <v>1.6729868391701985</v>
      </c>
      <c r="J57">
        <v>28.552308721838056</v>
      </c>
      <c r="K57">
        <v>22.886459959848317</v>
      </c>
      <c r="L57">
        <v>6.6919473566807941E-2</v>
      </c>
      <c r="M57">
        <v>0.8253401739906312</v>
      </c>
      <c r="N57">
        <v>0</v>
      </c>
      <c r="O57">
        <v>0.80303368280169529</v>
      </c>
      <c r="P57">
        <v>22.328797680124918</v>
      </c>
      <c r="Q57">
        <v>1.182244033013607</v>
      </c>
    </row>
    <row r="58" spans="5:17" x14ac:dyDescent="0.25">
      <c r="E58" t="s">
        <v>57</v>
      </c>
      <c r="F58" t="s">
        <v>34</v>
      </c>
      <c r="G58" t="s">
        <v>28</v>
      </c>
      <c r="H58">
        <v>25.742574257425744</v>
      </c>
      <c r="I58">
        <v>0</v>
      </c>
      <c r="J58">
        <v>21.382664582247699</v>
      </c>
      <c r="K58">
        <v>24.578773666840366</v>
      </c>
      <c r="L58">
        <v>2.0844189682126109</v>
      </c>
      <c r="M58">
        <v>6.3922181691853401</v>
      </c>
      <c r="N58">
        <v>8.6850790342192119E-2</v>
      </c>
      <c r="O58">
        <v>2.1017891262810493</v>
      </c>
      <c r="P58">
        <v>16.553760639221817</v>
      </c>
      <c r="Q58">
        <v>1.0769498002431823</v>
      </c>
    </row>
    <row r="59" spans="5:17" x14ac:dyDescent="0.25">
      <c r="E59" t="s">
        <v>57</v>
      </c>
      <c r="F59" t="s">
        <v>34</v>
      </c>
      <c r="G59" t="s">
        <v>28</v>
      </c>
      <c r="H59">
        <v>25.037369207772798</v>
      </c>
      <c r="I59">
        <v>9.3871449925261583</v>
      </c>
      <c r="J59">
        <v>16.517189835575486</v>
      </c>
      <c r="K59">
        <v>13.632286995515694</v>
      </c>
      <c r="L59">
        <v>6.8460388639760836</v>
      </c>
      <c r="M59">
        <v>6.0388639760837064</v>
      </c>
      <c r="N59">
        <v>6.8460388639760836</v>
      </c>
      <c r="O59">
        <v>2.8699551569506725</v>
      </c>
      <c r="P59">
        <v>10.328849028400597</v>
      </c>
      <c r="Q59">
        <v>2.4962630792227203</v>
      </c>
    </row>
    <row r="60" spans="5:17" ht="15.75" thickBot="1" x14ac:dyDescent="0.3">
      <c r="E60" s="6" t="s">
        <v>57</v>
      </c>
      <c r="F60" s="6" t="s">
        <v>34</v>
      </c>
      <c r="G60" s="6" t="s">
        <v>28</v>
      </c>
      <c r="H60" s="6">
        <v>18.984509466437178</v>
      </c>
      <c r="I60" s="6">
        <v>12.650602409638553</v>
      </c>
      <c r="J60" s="6">
        <v>7.8485370051635108</v>
      </c>
      <c r="K60" s="6">
        <v>8.4509466437177281</v>
      </c>
      <c r="L60" s="6">
        <v>6.8330464716006887</v>
      </c>
      <c r="M60" s="6">
        <v>12.358003442340792</v>
      </c>
      <c r="N60" s="6">
        <v>19.311531841652325</v>
      </c>
      <c r="O60" s="6">
        <v>2.9259896729776247</v>
      </c>
      <c r="P60" s="6">
        <v>8.5370051635111874</v>
      </c>
      <c r="Q60" s="6">
        <v>2.0998278829604131</v>
      </c>
    </row>
    <row r="61" spans="5:17" x14ac:dyDescent="0.25">
      <c r="G61" s="7" t="s">
        <v>63</v>
      </c>
      <c r="H61">
        <f>AVERAGE(H49:H60)</f>
        <v>25.796394231869115</v>
      </c>
      <c r="I61">
        <f t="shared" ref="I61" si="3">AVERAGE(I49:I60)</f>
        <v>2.9822460816700644</v>
      </c>
      <c r="J61">
        <f t="shared" ref="J61" si="4">AVERAGE(J49:J60)</f>
        <v>24.433534286496002</v>
      </c>
      <c r="K61">
        <f t="shared" ref="K61" si="5">AVERAGE(K49:K60)</f>
        <v>19.52691636621072</v>
      </c>
      <c r="L61">
        <f t="shared" ref="L61" si="6">AVERAGE(L49:L60)</f>
        <v>1.5796758427851991</v>
      </c>
      <c r="M61">
        <f t="shared" ref="M61" si="7">AVERAGE(M49:M60)</f>
        <v>3.4484212725284169</v>
      </c>
      <c r="N61">
        <f t="shared" ref="N61" si="8">AVERAGE(N49:N60)</f>
        <v>2.3988150648698165</v>
      </c>
      <c r="O61">
        <f t="shared" ref="O61" si="9">AVERAGE(O49:O60)</f>
        <v>1.2463338477634252</v>
      </c>
      <c r="P61">
        <f t="shared" ref="P61" si="10">AVERAGE(P49:P60)</f>
        <v>16.857555321096779</v>
      </c>
      <c r="Q61">
        <f t="shared" ref="Q61" si="11">AVERAGE(Q49:Q60)</f>
        <v>1.7301076847104624</v>
      </c>
    </row>
    <row r="62" spans="5:17" x14ac:dyDescent="0.25">
      <c r="G62" s="7" t="s">
        <v>65</v>
      </c>
      <c r="H62">
        <f>H63/SQRT(11)</f>
        <v>1.3499783721339553</v>
      </c>
      <c r="I62">
        <f t="shared" ref="I62:Q62" si="12">I63/SQRT(11)</f>
        <v>1.1717834453053184</v>
      </c>
      <c r="J62">
        <f t="shared" si="12"/>
        <v>2.01714769422215</v>
      </c>
      <c r="K62">
        <f t="shared" si="12"/>
        <v>1.3894260440289539</v>
      </c>
      <c r="L62">
        <f t="shared" si="12"/>
        <v>0.7666507065400282</v>
      </c>
      <c r="M62">
        <f t="shared" si="12"/>
        <v>1.0672783792340201</v>
      </c>
      <c r="N62">
        <f t="shared" si="12"/>
        <v>1.7165168319843287</v>
      </c>
      <c r="O62">
        <f t="shared" si="12"/>
        <v>0.27022884200933717</v>
      </c>
      <c r="P62">
        <f t="shared" si="12"/>
        <v>1.63714411550744</v>
      </c>
      <c r="Q62">
        <f t="shared" si="12"/>
        <v>0.31369090605651384</v>
      </c>
    </row>
    <row r="63" spans="5:17" x14ac:dyDescent="0.25">
      <c r="G63" t="s">
        <v>64</v>
      </c>
      <c r="H63">
        <f>_xlfn.STDEV.P(H49:H60)</f>
        <v>4.4773717354631035</v>
      </c>
      <c r="I63">
        <f t="shared" ref="I63:Q63" si="13">_xlfn.STDEV.P(I49:I60)</f>
        <v>3.88636602362768</v>
      </c>
      <c r="J63">
        <f t="shared" si="13"/>
        <v>6.6901220484654162</v>
      </c>
      <c r="K63">
        <f t="shared" si="13"/>
        <v>4.6082048619918616</v>
      </c>
      <c r="L63">
        <f t="shared" si="13"/>
        <v>2.5426927388541403</v>
      </c>
      <c r="M63">
        <f t="shared" si="13"/>
        <v>3.5397619307778827</v>
      </c>
      <c r="N63">
        <f t="shared" si="13"/>
        <v>5.6930422780215393</v>
      </c>
      <c r="O63">
        <f t="shared" si="13"/>
        <v>0.89624767647720038</v>
      </c>
      <c r="P63">
        <f t="shared" si="13"/>
        <v>5.4297927588764399</v>
      </c>
      <c r="Q63">
        <f t="shared" si="13"/>
        <v>1.0403950355360807</v>
      </c>
    </row>
    <row r="66" spans="7:17" x14ac:dyDescent="0.25">
      <c r="G66" t="s">
        <v>66</v>
      </c>
      <c r="H66">
        <f>_xlfn.T.TEST(H31:H42,H50:H60,2,3)</f>
        <v>0.18536604559289371</v>
      </c>
      <c r="I66">
        <f t="shared" ref="I66:Q66" si="14">_xlfn.T.TEST(I31:I42,I50:I60,2,3)</f>
        <v>0.18812178973205623</v>
      </c>
      <c r="J66">
        <f t="shared" si="14"/>
        <v>0.90632708238801429</v>
      </c>
      <c r="K66">
        <f t="shared" si="14"/>
        <v>5.9279265625307262E-2</v>
      </c>
      <c r="L66">
        <f t="shared" si="14"/>
        <v>7.3202463322080205E-2</v>
      </c>
      <c r="M66">
        <f t="shared" si="14"/>
        <v>0.75832367983683835</v>
      </c>
      <c r="N66">
        <f t="shared" si="14"/>
        <v>8.0077926153135595E-2</v>
      </c>
      <c r="O66">
        <f t="shared" si="14"/>
        <v>0.17444358752941899</v>
      </c>
      <c r="P66" s="4">
        <f t="shared" si="14"/>
        <v>8.4698290619413183E-3</v>
      </c>
      <c r="Q66">
        <f t="shared" si="14"/>
        <v>0.84109858379589308</v>
      </c>
    </row>
  </sheetData>
  <autoFilter ref="A1:R25" xr:uid="{937799E3-E99C-496E-84E0-88D133588E4A}"/>
  <pageMargins left="0.7" right="0.7" top="0.75" bottom="0.75" header="0.3" footer="0.3"/>
  <pageSetup scale="4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D44D1-5540-4342-AC9D-1411F782CB7C}">
  <sheetPr>
    <pageSetUpPr fitToPage="1"/>
  </sheetPr>
  <dimension ref="A1:AH66"/>
  <sheetViews>
    <sheetView tabSelected="1" topLeftCell="C22" workbookViewId="0">
      <selection activeCell="X35" sqref="X35"/>
    </sheetView>
  </sheetViews>
  <sheetFormatPr defaultRowHeight="15" x14ac:dyDescent="0.25"/>
  <cols>
    <col min="4" max="4" width="17.140625" customWidth="1"/>
    <col min="5" max="5" width="13.7109375" customWidth="1"/>
    <col min="6" max="6" width="20.42578125" customWidth="1"/>
    <col min="8" max="8" width="15.140625" customWidth="1"/>
    <col min="9" max="9" width="16.42578125" customWidth="1"/>
    <col min="12" max="12" width="17" customWidth="1"/>
    <col min="13" max="13" width="12.2851562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5" t="s">
        <v>7</v>
      </c>
      <c r="I1" s="1" t="s">
        <v>8</v>
      </c>
      <c r="J1" s="5" t="s">
        <v>9</v>
      </c>
      <c r="K1" s="5" t="s">
        <v>10</v>
      </c>
      <c r="L1" s="1" t="s">
        <v>11</v>
      </c>
      <c r="M1" s="1" t="s">
        <v>12</v>
      </c>
      <c r="N1" s="1" t="s">
        <v>67</v>
      </c>
      <c r="O1" s="1" t="s">
        <v>68</v>
      </c>
      <c r="P1" s="5" t="s">
        <v>69</v>
      </c>
      <c r="Q1" s="1" t="s">
        <v>70</v>
      </c>
    </row>
    <row r="2" spans="1:18" x14ac:dyDescent="0.25">
      <c r="A2" t="s">
        <v>17</v>
      </c>
      <c r="B2" t="s">
        <v>18</v>
      </c>
      <c r="C2">
        <v>1</v>
      </c>
      <c r="D2" t="s">
        <v>19</v>
      </c>
      <c r="E2" t="s">
        <v>20</v>
      </c>
      <c r="F2" t="s">
        <v>21</v>
      </c>
      <c r="G2" t="s">
        <v>22</v>
      </c>
      <c r="H2">
        <f>proportions!H2*100</f>
        <v>19.346572709801411</v>
      </c>
      <c r="I2">
        <f>proportions!I2*100</f>
        <v>8.3707025411061284</v>
      </c>
      <c r="J2">
        <f>proportions!J2*100</f>
        <v>14.499252615844544</v>
      </c>
      <c r="K2">
        <f>proportions!K2*100</f>
        <v>10.847747170617126</v>
      </c>
      <c r="L2">
        <f>proportions!L2*100</f>
        <v>7.7941490497544317</v>
      </c>
      <c r="M2">
        <f>proportions!M2*100</f>
        <v>6.0004270766602605</v>
      </c>
      <c r="N2">
        <f>proportions!N2*100</f>
        <v>13.730514627375614</v>
      </c>
      <c r="O2">
        <f>proportions!O2*100</f>
        <v>5.1676275891522527</v>
      </c>
      <c r="P2">
        <f>proportions!P2*100</f>
        <v>12.000854153320521</v>
      </c>
      <c r="Q2">
        <f>proportions!Q2*100</f>
        <v>2.2421524663677128</v>
      </c>
      <c r="R2">
        <f>proportions!R2*100</f>
        <v>100</v>
      </c>
    </row>
    <row r="3" spans="1:18" x14ac:dyDescent="0.25">
      <c r="A3" t="s">
        <v>23</v>
      </c>
      <c r="B3" t="s">
        <v>18</v>
      </c>
      <c r="C3">
        <v>1</v>
      </c>
      <c r="D3" t="s">
        <v>19</v>
      </c>
      <c r="E3" t="s">
        <v>20</v>
      </c>
      <c r="F3" t="s">
        <v>21</v>
      </c>
      <c r="G3" t="s">
        <v>22</v>
      </c>
      <c r="H3">
        <f>proportions!H3*100</f>
        <v>20.676424612761117</v>
      </c>
      <c r="I3">
        <f>proportions!I3*100</f>
        <v>2.6147506039505473</v>
      </c>
      <c r="J3">
        <f>proportions!J3*100</f>
        <v>21.770640898109992</v>
      </c>
      <c r="K3">
        <f>proportions!K3*100</f>
        <v>21.742219695893137</v>
      </c>
      <c r="L3">
        <f>proportions!L3*100</f>
        <v>2.9842262327696463</v>
      </c>
      <c r="M3">
        <f>proportions!M3*100</f>
        <v>4.9879209890578373</v>
      </c>
      <c r="N3">
        <f>proportions!N3*100</f>
        <v>4.7889725735398603</v>
      </c>
      <c r="O3">
        <f>proportions!O3*100</f>
        <v>2.9842262327696463</v>
      </c>
      <c r="P3">
        <f>proportions!P3*100</f>
        <v>16.100611055847665</v>
      </c>
      <c r="Q3">
        <f>proportions!Q3*100</f>
        <v>1.3500071053005542</v>
      </c>
      <c r="R3">
        <f>proportions!R3*100</f>
        <v>100</v>
      </c>
    </row>
    <row r="4" spans="1:18" x14ac:dyDescent="0.25">
      <c r="A4" t="s">
        <v>24</v>
      </c>
      <c r="B4" t="s">
        <v>18</v>
      </c>
      <c r="C4">
        <v>1</v>
      </c>
      <c r="D4" t="s">
        <v>19</v>
      </c>
      <c r="E4" t="s">
        <v>20</v>
      </c>
      <c r="F4" t="s">
        <v>21</v>
      </c>
      <c r="G4" t="s">
        <v>22</v>
      </c>
      <c r="H4">
        <f>proportions!H4*100</f>
        <v>14.534494306764904</v>
      </c>
      <c r="I4">
        <f>proportions!I4*100</f>
        <v>15.103817816476891</v>
      </c>
      <c r="J4">
        <f>proportions!J4*100</f>
        <v>10.236659968743023</v>
      </c>
      <c r="K4">
        <f>proportions!K4*100</f>
        <v>9.4329091315025675</v>
      </c>
      <c r="L4">
        <f>proportions!L4*100</f>
        <v>12.301853092208081</v>
      </c>
      <c r="M4">
        <f>proportions!M4*100</f>
        <v>4.7778521991515968</v>
      </c>
      <c r="N4">
        <f>proportions!N4*100</f>
        <v>19.211877651261442</v>
      </c>
      <c r="O4">
        <f>proportions!O4*100</f>
        <v>2.3219468631390936</v>
      </c>
      <c r="P4">
        <f>proportions!P4*100</f>
        <v>8.7184639428443838</v>
      </c>
      <c r="Q4">
        <f>proportions!Q4*100</f>
        <v>3.3601250279080155</v>
      </c>
      <c r="R4">
        <f>proportions!R4*100</f>
        <v>100</v>
      </c>
    </row>
    <row r="5" spans="1:18" x14ac:dyDescent="0.25">
      <c r="A5" t="s">
        <v>25</v>
      </c>
      <c r="B5" t="s">
        <v>18</v>
      </c>
      <c r="C5">
        <v>1</v>
      </c>
      <c r="D5" t="s">
        <v>26</v>
      </c>
      <c r="E5" t="s">
        <v>27</v>
      </c>
      <c r="F5" t="s">
        <v>21</v>
      </c>
      <c r="G5" t="s">
        <v>28</v>
      </c>
      <c r="H5">
        <f>proportions!H5*100</f>
        <v>29.598337950138504</v>
      </c>
      <c r="I5">
        <f>proportions!I5*100</f>
        <v>0.221606648199446</v>
      </c>
      <c r="J5">
        <f>proportions!J5*100</f>
        <v>39.88919667590028</v>
      </c>
      <c r="K5">
        <f>proportions!K5*100</f>
        <v>16.883656509695292</v>
      </c>
      <c r="L5">
        <f>proportions!L5*100</f>
        <v>0.24930747922437671</v>
      </c>
      <c r="M5">
        <f>proportions!M5*100</f>
        <v>2.7700831024930751E-2</v>
      </c>
      <c r="N5">
        <f>proportions!N5*100</f>
        <v>5.5401662049861501E-2</v>
      </c>
      <c r="O5">
        <f>proportions!O5*100</f>
        <v>8.3102493074792241E-2</v>
      </c>
      <c r="P5">
        <f>proportions!P5*100</f>
        <v>11.952908587257618</v>
      </c>
      <c r="Q5">
        <f>proportions!Q5*100</f>
        <v>1.0387811634349031</v>
      </c>
      <c r="R5">
        <f>proportions!R5*100</f>
        <v>100</v>
      </c>
    </row>
    <row r="6" spans="1:18" x14ac:dyDescent="0.25">
      <c r="A6" t="s">
        <v>29</v>
      </c>
      <c r="B6" t="s">
        <v>18</v>
      </c>
      <c r="C6">
        <v>2</v>
      </c>
      <c r="D6" t="s">
        <v>26</v>
      </c>
      <c r="E6" t="s">
        <v>27</v>
      </c>
      <c r="F6" t="s">
        <v>21</v>
      </c>
      <c r="G6" t="s">
        <v>28</v>
      </c>
      <c r="H6">
        <f>proportions!H6*100</f>
        <v>26.362649294245383</v>
      </c>
      <c r="I6">
        <f>proportions!I6*100</f>
        <v>0.54288816503800219</v>
      </c>
      <c r="J6">
        <f>proportions!J6*100</f>
        <v>37.220412595005428</v>
      </c>
      <c r="K6">
        <f>proportions!K6*100</f>
        <v>22.17155266015201</v>
      </c>
      <c r="L6">
        <f>proportions!L6*100</f>
        <v>0.28230184581976114</v>
      </c>
      <c r="M6">
        <f>proportions!M6*100</f>
        <v>0.15200868621064062</v>
      </c>
      <c r="N6">
        <f>proportions!N6*100</f>
        <v>0.10857763300760044</v>
      </c>
      <c r="O6">
        <f>proportions!O6*100</f>
        <v>0.21715526601520088</v>
      </c>
      <c r="P6">
        <f>proportions!P6*100</f>
        <v>12.160694896851249</v>
      </c>
      <c r="Q6">
        <f>proportions!Q6*100</f>
        <v>0.78175895765472314</v>
      </c>
      <c r="R6">
        <f>proportions!R6*100</f>
        <v>100</v>
      </c>
    </row>
    <row r="7" spans="1:18" x14ac:dyDescent="0.25">
      <c r="A7" t="s">
        <v>30</v>
      </c>
      <c r="B7" t="s">
        <v>18</v>
      </c>
      <c r="C7">
        <v>2</v>
      </c>
      <c r="D7" t="s">
        <v>26</v>
      </c>
      <c r="E7" t="s">
        <v>27</v>
      </c>
      <c r="F7" t="s">
        <v>21</v>
      </c>
      <c r="G7" t="s">
        <v>28</v>
      </c>
      <c r="H7">
        <f>proportions!H7*100</f>
        <v>22.928709055876688</v>
      </c>
      <c r="I7">
        <f>proportions!I7*100</f>
        <v>0.27525461051472616</v>
      </c>
      <c r="J7">
        <f>proportions!J7*100</f>
        <v>41.701073492981003</v>
      </c>
      <c r="K7">
        <f>proportions!K7*100</f>
        <v>20.657858519130194</v>
      </c>
      <c r="L7">
        <f>proportions!L7*100</f>
        <v>0.19267822736030829</v>
      </c>
      <c r="M7">
        <f>proportions!M7*100</f>
        <v>0</v>
      </c>
      <c r="N7">
        <f>proportions!N7*100</f>
        <v>5.5050922102945224E-2</v>
      </c>
      <c r="O7">
        <f>proportions!O7*100</f>
        <v>9.6339113680154145E-2</v>
      </c>
      <c r="P7">
        <f>proportions!P7*100</f>
        <v>13.459950454170109</v>
      </c>
      <c r="Q7">
        <f>proportions!Q7*100</f>
        <v>0.63308560418387005</v>
      </c>
      <c r="R7">
        <f>proportions!R7*100</f>
        <v>100</v>
      </c>
    </row>
    <row r="8" spans="1:18" x14ac:dyDescent="0.25">
      <c r="A8" t="s">
        <v>31</v>
      </c>
      <c r="B8" t="s">
        <v>18</v>
      </c>
      <c r="C8">
        <v>2</v>
      </c>
      <c r="D8" t="s">
        <v>32</v>
      </c>
      <c r="E8" t="s">
        <v>33</v>
      </c>
      <c r="F8" t="s">
        <v>34</v>
      </c>
      <c r="G8" t="s">
        <v>28</v>
      </c>
      <c r="H8">
        <f>proportions!H8*100</f>
        <v>34.152294175073216</v>
      </c>
      <c r="I8">
        <f>proportions!I8*100</f>
        <v>1.1714936544093719</v>
      </c>
      <c r="J8">
        <f>proportions!J8*100</f>
        <v>27.432476407419458</v>
      </c>
      <c r="K8">
        <f>proportions!K8*100</f>
        <v>20.078099576960625</v>
      </c>
      <c r="L8">
        <f>proportions!L8*100</f>
        <v>0.65082980800520662</v>
      </c>
      <c r="M8">
        <f>proportions!M8*100</f>
        <v>2.7009437032216073</v>
      </c>
      <c r="N8">
        <f>proportions!N8*100</f>
        <v>3.2541490400260331E-2</v>
      </c>
      <c r="O8">
        <f>proportions!O8*100</f>
        <v>0.34168564920273348</v>
      </c>
      <c r="P8">
        <f>proportions!P8*100</f>
        <v>12.479661568499838</v>
      </c>
      <c r="Q8">
        <f>proportions!Q8*100</f>
        <v>0.95997396680767988</v>
      </c>
      <c r="R8">
        <f>proportions!R8*100</f>
        <v>100</v>
      </c>
    </row>
    <row r="9" spans="1:18" x14ac:dyDescent="0.25">
      <c r="A9" t="s">
        <v>35</v>
      </c>
      <c r="B9" t="s">
        <v>18</v>
      </c>
      <c r="C9">
        <v>2</v>
      </c>
      <c r="D9" t="s">
        <v>32</v>
      </c>
      <c r="E9" t="s">
        <v>33</v>
      </c>
      <c r="F9" t="s">
        <v>34</v>
      </c>
      <c r="G9" t="s">
        <v>28</v>
      </c>
      <c r="H9">
        <f>proportions!H9*100</f>
        <v>31.176954732510286</v>
      </c>
      <c r="I9">
        <f>proportions!I9*100</f>
        <v>1.0864197530864197</v>
      </c>
      <c r="J9">
        <f>proportions!J9*100</f>
        <v>27.506172839506171</v>
      </c>
      <c r="K9">
        <f>proportions!K9*100</f>
        <v>20.444444444444446</v>
      </c>
      <c r="L9">
        <f>proportions!L9*100</f>
        <v>3.292181069958848E-2</v>
      </c>
      <c r="M9">
        <f>proportions!M9*100</f>
        <v>3.7037037037037033</v>
      </c>
      <c r="N9">
        <f>proportions!N9*100</f>
        <v>4.938271604938272E-2</v>
      </c>
      <c r="O9">
        <f>proportions!O9*100</f>
        <v>0.79012345679012352</v>
      </c>
      <c r="P9">
        <f>proportions!P9*100</f>
        <v>13.794238683127572</v>
      </c>
      <c r="Q9">
        <f>proportions!Q9*100</f>
        <v>1.4156378600823045</v>
      </c>
      <c r="R9">
        <f>proportions!R9*100</f>
        <v>100</v>
      </c>
    </row>
    <row r="10" spans="1:18" x14ac:dyDescent="0.25">
      <c r="A10" t="s">
        <v>36</v>
      </c>
      <c r="B10" t="s">
        <v>37</v>
      </c>
      <c r="C10">
        <v>3</v>
      </c>
      <c r="D10" t="s">
        <v>32</v>
      </c>
      <c r="E10" t="s">
        <v>33</v>
      </c>
      <c r="F10" t="s">
        <v>34</v>
      </c>
      <c r="G10" t="s">
        <v>28</v>
      </c>
      <c r="H10">
        <f>proportions!H10*100</f>
        <v>27.561881188118814</v>
      </c>
      <c r="I10">
        <f>proportions!I10*100</f>
        <v>1.782178217821782</v>
      </c>
      <c r="J10">
        <f>proportions!J10*100</f>
        <v>29.678217821782177</v>
      </c>
      <c r="K10">
        <f>proportions!K10*100</f>
        <v>20.841584158415841</v>
      </c>
      <c r="L10">
        <f>proportions!L10*100</f>
        <v>0.38366336633663367</v>
      </c>
      <c r="M10">
        <f>proportions!M10*100</f>
        <v>3.8985148514851486</v>
      </c>
      <c r="N10">
        <f>proportions!N10*100</f>
        <v>1.2376237623762377E-2</v>
      </c>
      <c r="O10">
        <f>proportions!O10*100</f>
        <v>1.1509900990099009</v>
      </c>
      <c r="P10">
        <f>proportions!P10*100</f>
        <v>13.477722772277229</v>
      </c>
      <c r="Q10">
        <f>proportions!Q10*100</f>
        <v>1.2128712871287128</v>
      </c>
      <c r="R10">
        <f>proportions!R10*100</f>
        <v>100</v>
      </c>
    </row>
    <row r="11" spans="1:18" x14ac:dyDescent="0.25">
      <c r="A11" t="s">
        <v>38</v>
      </c>
      <c r="B11" t="s">
        <v>37</v>
      </c>
      <c r="C11">
        <v>3</v>
      </c>
      <c r="D11" t="s">
        <v>39</v>
      </c>
      <c r="E11" t="s">
        <v>40</v>
      </c>
      <c r="F11" t="s">
        <v>21</v>
      </c>
      <c r="G11" t="s">
        <v>22</v>
      </c>
      <c r="H11">
        <f>proportions!H11*100</f>
        <v>11.77507491627005</v>
      </c>
      <c r="I11">
        <f>proportions!I11*100</f>
        <v>17.715494447382337</v>
      </c>
      <c r="J11">
        <f>proportions!J11*100</f>
        <v>7.3506081438392377</v>
      </c>
      <c r="K11">
        <f>proportions!K11*100</f>
        <v>1.3396791820906047</v>
      </c>
      <c r="L11">
        <f>proportions!L11*100</f>
        <v>15.423937951701038</v>
      </c>
      <c r="M11">
        <f>proportions!M11*100</f>
        <v>6.3811034725894586</v>
      </c>
      <c r="N11">
        <f>proportions!N11*100</f>
        <v>26.35289970033492</v>
      </c>
      <c r="O11">
        <f>proportions!O11*100</f>
        <v>4.8298959985898113</v>
      </c>
      <c r="P11">
        <f>proportions!P11*100</f>
        <v>6.7689053410893703</v>
      </c>
      <c r="Q11">
        <f>proportions!Q11*100</f>
        <v>2.0624008461131678</v>
      </c>
      <c r="R11">
        <f>proportions!R11*100</f>
        <v>100</v>
      </c>
    </row>
    <row r="12" spans="1:18" x14ac:dyDescent="0.25">
      <c r="A12" t="s">
        <v>41</v>
      </c>
      <c r="B12" t="s">
        <v>37</v>
      </c>
      <c r="C12">
        <v>3</v>
      </c>
      <c r="D12" t="s">
        <v>39</v>
      </c>
      <c r="E12" t="s">
        <v>40</v>
      </c>
      <c r="F12" t="s">
        <v>21</v>
      </c>
      <c r="G12" t="s">
        <v>22</v>
      </c>
      <c r="H12">
        <f>proportions!H12*100</f>
        <v>13.680987120598036</v>
      </c>
      <c r="I12">
        <f>proportions!I12*100</f>
        <v>15.2931640097271</v>
      </c>
      <c r="J12">
        <f>proportions!J12*100</f>
        <v>10.834909483923264</v>
      </c>
      <c r="K12">
        <f>proportions!K12*100</f>
        <v>2.3146897234981538</v>
      </c>
      <c r="L12">
        <f>proportions!L12*100</f>
        <v>12.158875979465011</v>
      </c>
      <c r="M12">
        <f>proportions!M12*100</f>
        <v>8.0158515716473016</v>
      </c>
      <c r="N12">
        <f>proportions!N12*100</f>
        <v>20.697108889489328</v>
      </c>
      <c r="O12">
        <f>proportions!O12*100</f>
        <v>6.8810231468972347</v>
      </c>
      <c r="P12">
        <f>proportions!P12*100</f>
        <v>8.8714761776096545</v>
      </c>
      <c r="Q12">
        <f>proportions!Q12*100</f>
        <v>1.2519138971449157</v>
      </c>
      <c r="R12">
        <f>proportions!R12*100</f>
        <v>100</v>
      </c>
    </row>
    <row r="13" spans="1:18" x14ac:dyDescent="0.25">
      <c r="A13" t="s">
        <v>42</v>
      </c>
      <c r="B13" t="s">
        <v>37</v>
      </c>
      <c r="C13">
        <v>3</v>
      </c>
      <c r="D13" t="s">
        <v>39</v>
      </c>
      <c r="E13" t="s">
        <v>40</v>
      </c>
      <c r="F13" t="s">
        <v>21</v>
      </c>
      <c r="G13" t="s">
        <v>22</v>
      </c>
      <c r="H13">
        <f>proportions!H13*100</f>
        <v>14.089855818743564</v>
      </c>
      <c r="I13">
        <f>proportions!I13*100</f>
        <v>15.402935118434605</v>
      </c>
      <c r="J13">
        <f>proportions!J13*100</f>
        <v>8.2646755921730186</v>
      </c>
      <c r="K13">
        <f>proportions!K13*100</f>
        <v>1.6670957775489188</v>
      </c>
      <c r="L13">
        <f>proportions!L13*100</f>
        <v>12.693099897013388</v>
      </c>
      <c r="M13">
        <f>proportions!M13*100</f>
        <v>5.393923789907312</v>
      </c>
      <c r="N13">
        <f>proportions!N13*100</f>
        <v>24.407826982492274</v>
      </c>
      <c r="O13">
        <f>proportions!O13*100</f>
        <v>6.2693099897013385</v>
      </c>
      <c r="P13">
        <f>proportions!P13*100</f>
        <v>7.1768795056642629</v>
      </c>
      <c r="Q13">
        <f>proportions!Q13*100</f>
        <v>4.6343975283213181</v>
      </c>
      <c r="R13">
        <f>proportions!R13*100</f>
        <v>100</v>
      </c>
    </row>
    <row r="14" spans="1:18" x14ac:dyDescent="0.25">
      <c r="A14" t="s">
        <v>43</v>
      </c>
      <c r="B14" t="s">
        <v>37</v>
      </c>
      <c r="C14">
        <v>4</v>
      </c>
      <c r="D14" t="s">
        <v>39</v>
      </c>
      <c r="E14" t="s">
        <v>44</v>
      </c>
      <c r="F14" t="s">
        <v>34</v>
      </c>
      <c r="G14" t="s">
        <v>28</v>
      </c>
      <c r="H14">
        <f>proportions!H14*100</f>
        <v>19.646569646569649</v>
      </c>
      <c r="I14">
        <f>proportions!I14*100</f>
        <v>1.6929016929016927</v>
      </c>
      <c r="J14">
        <f>proportions!J14*100</f>
        <v>26.596376596376597</v>
      </c>
      <c r="K14">
        <f>proportions!K14*100</f>
        <v>24.190674190674191</v>
      </c>
      <c r="L14">
        <f>proportions!L14*100</f>
        <v>4.4550044550044549E-2</v>
      </c>
      <c r="M14">
        <f>proportions!M14*100</f>
        <v>0.13365013365013365</v>
      </c>
      <c r="N14">
        <f>proportions!N14*100</f>
        <v>0</v>
      </c>
      <c r="O14">
        <f>proportions!O14*100</f>
        <v>0.5494505494505495</v>
      </c>
      <c r="P14">
        <f>proportions!P14*100</f>
        <v>23.418473418473418</v>
      </c>
      <c r="Q14">
        <f>proportions!Q14*100</f>
        <v>3.7273537273537274</v>
      </c>
      <c r="R14">
        <f>proportions!R14*100</f>
        <v>100</v>
      </c>
    </row>
    <row r="15" spans="1:18" x14ac:dyDescent="0.25">
      <c r="A15" t="s">
        <v>45</v>
      </c>
      <c r="B15" t="s">
        <v>37</v>
      </c>
      <c r="C15">
        <v>4</v>
      </c>
      <c r="D15" t="s">
        <v>39</v>
      </c>
      <c r="E15" t="s">
        <v>44</v>
      </c>
      <c r="F15" t="s">
        <v>34</v>
      </c>
      <c r="G15" t="s">
        <v>28</v>
      </c>
      <c r="H15">
        <f>proportions!H15*100</f>
        <v>25.819672131147541</v>
      </c>
      <c r="I15">
        <f>proportions!I15*100</f>
        <v>1.7564402810304449</v>
      </c>
      <c r="J15">
        <f>proportions!J15*100</f>
        <v>22.892271662763466</v>
      </c>
      <c r="K15">
        <f>proportions!K15*100</f>
        <v>19.89168618266979</v>
      </c>
      <c r="L15">
        <f>proportions!L15*100</f>
        <v>8.7822014051522249E-2</v>
      </c>
      <c r="M15">
        <f>proportions!M15*100</f>
        <v>7.3185011709601885E-2</v>
      </c>
      <c r="N15">
        <f>proportions!N15*100</f>
        <v>1.4637002341920375E-2</v>
      </c>
      <c r="O15">
        <f>proportions!O15*100</f>
        <v>0.4830210772833724</v>
      </c>
      <c r="P15">
        <f>proportions!P15*100</f>
        <v>25.45374707259953</v>
      </c>
      <c r="Q15">
        <f>proportions!Q15*100</f>
        <v>3.5275175644028103</v>
      </c>
      <c r="R15">
        <f>proportions!R15*100</f>
        <v>100</v>
      </c>
    </row>
    <row r="16" spans="1:18" x14ac:dyDescent="0.25">
      <c r="A16" t="s">
        <v>46</v>
      </c>
      <c r="B16" t="s">
        <v>37</v>
      </c>
      <c r="C16">
        <v>4</v>
      </c>
      <c r="D16" t="s">
        <v>47</v>
      </c>
      <c r="E16" t="s">
        <v>27</v>
      </c>
      <c r="F16" t="s">
        <v>21</v>
      </c>
      <c r="G16" t="s">
        <v>28</v>
      </c>
      <c r="H16">
        <f>proportions!H16*100</f>
        <v>27.805007285733208</v>
      </c>
      <c r="I16">
        <f>proportions!I16*100</f>
        <v>0.49013114319777457</v>
      </c>
      <c r="J16">
        <f>proportions!J16*100</f>
        <v>34.719830441118027</v>
      </c>
      <c r="K16">
        <f>proportions!K16*100</f>
        <v>21.526029937740098</v>
      </c>
      <c r="L16">
        <f>proportions!L16*100</f>
        <v>0.11922108888594515</v>
      </c>
      <c r="M16">
        <f>proportions!M16*100</f>
        <v>0.11922108888594515</v>
      </c>
      <c r="N16">
        <f>proportions!N16*100</f>
        <v>1.3246787653993907E-2</v>
      </c>
      <c r="O16">
        <f>proportions!O16*100</f>
        <v>0.15896145184792687</v>
      </c>
      <c r="P16">
        <f>proportions!P16*100</f>
        <v>13.803152735461651</v>
      </c>
      <c r="Q16">
        <f>proportions!Q16*100</f>
        <v>1.2451980394754272</v>
      </c>
      <c r="R16">
        <f>proportions!R16*100</f>
        <v>100</v>
      </c>
    </row>
    <row r="17" spans="1:34" x14ac:dyDescent="0.25">
      <c r="A17" t="s">
        <v>48</v>
      </c>
      <c r="B17" t="s">
        <v>49</v>
      </c>
      <c r="C17">
        <v>5</v>
      </c>
      <c r="D17" t="s">
        <v>47</v>
      </c>
      <c r="E17" t="s">
        <v>27</v>
      </c>
      <c r="F17" t="s">
        <v>21</v>
      </c>
      <c r="G17" t="s">
        <v>28</v>
      </c>
      <c r="H17">
        <f>proportions!H17*100</f>
        <v>32.29671897289586</v>
      </c>
      <c r="I17">
        <f>proportions!I17*100</f>
        <v>0.18544935805991442</v>
      </c>
      <c r="J17">
        <f>proportions!J17*100</f>
        <v>35.178316690442223</v>
      </c>
      <c r="K17">
        <f>proportions!K17*100</f>
        <v>19.686162624821684</v>
      </c>
      <c r="L17">
        <f>proportions!L17*100</f>
        <v>7.1326676176890161E-2</v>
      </c>
      <c r="M17">
        <f>proportions!M17*100</f>
        <v>2.8530670470756064E-2</v>
      </c>
      <c r="N17">
        <f>proportions!N17*100</f>
        <v>7.1326676176890161E-2</v>
      </c>
      <c r="O17">
        <f>proportions!O17*100</f>
        <v>0.18544935805991442</v>
      </c>
      <c r="P17">
        <f>proportions!P17*100</f>
        <v>11.868758915834523</v>
      </c>
      <c r="Q17">
        <f>proportions!Q17*100</f>
        <v>0.42796005706134094</v>
      </c>
      <c r="R17">
        <f>proportions!R17*100</f>
        <v>100</v>
      </c>
    </row>
    <row r="18" spans="1:34" x14ac:dyDescent="0.25">
      <c r="A18" t="s">
        <v>50</v>
      </c>
      <c r="B18" t="s">
        <v>49</v>
      </c>
      <c r="C18">
        <v>5</v>
      </c>
      <c r="D18" t="s">
        <v>47</v>
      </c>
      <c r="E18" t="s">
        <v>27</v>
      </c>
      <c r="F18" t="s">
        <v>21</v>
      </c>
      <c r="G18" t="s">
        <v>28</v>
      </c>
      <c r="H18">
        <f>proportions!H18*100</f>
        <v>33.179723502304149</v>
      </c>
      <c r="I18">
        <f>proportions!I18*100</f>
        <v>0.14865467518953471</v>
      </c>
      <c r="J18">
        <f>proportions!J18*100</f>
        <v>38.070462316039837</v>
      </c>
      <c r="K18">
        <f>proportions!K18*100</f>
        <v>18.061543035528469</v>
      </c>
      <c r="L18">
        <f>proportions!L18*100</f>
        <v>2.9730935037906938E-2</v>
      </c>
      <c r="M18">
        <f>proportions!M18*100</f>
        <v>8.9192805113720824E-2</v>
      </c>
      <c r="N18">
        <f>proportions!N18*100</f>
        <v>0</v>
      </c>
      <c r="O18">
        <f>proportions!O18*100</f>
        <v>0</v>
      </c>
      <c r="P18">
        <f>proportions!P18*100</f>
        <v>9.8855359001040597</v>
      </c>
      <c r="Q18">
        <f>proportions!Q18*100</f>
        <v>0.53515683068232489</v>
      </c>
      <c r="R18">
        <f>proportions!R18*100</f>
        <v>100</v>
      </c>
    </row>
    <row r="19" spans="1:34" x14ac:dyDescent="0.25">
      <c r="A19" t="s">
        <v>51</v>
      </c>
      <c r="B19" t="s">
        <v>49</v>
      </c>
      <c r="C19">
        <v>5</v>
      </c>
      <c r="D19" t="s">
        <v>47</v>
      </c>
      <c r="E19" t="s">
        <v>52</v>
      </c>
      <c r="F19" t="s">
        <v>34</v>
      </c>
      <c r="G19" t="s">
        <v>28</v>
      </c>
      <c r="H19">
        <f>proportions!H19*100</f>
        <v>29.633722766024629</v>
      </c>
      <c r="I19">
        <f>proportions!I19*100</f>
        <v>0.96305652036627731</v>
      </c>
      <c r="J19">
        <f>proportions!J19*100</f>
        <v>32.333438585412061</v>
      </c>
      <c r="K19">
        <f>proportions!K19*100</f>
        <v>17.224502683928009</v>
      </c>
      <c r="L19">
        <f>proportions!L19*100</f>
        <v>7.8939059046416168E-2</v>
      </c>
      <c r="M19">
        <f>proportions!M19*100</f>
        <v>1.0419955794126934</v>
      </c>
      <c r="N19">
        <f>proportions!N19*100</f>
        <v>1.5787811809283233E-2</v>
      </c>
      <c r="O19">
        <f>proportions!O19*100</f>
        <v>0.96305652036627731</v>
      </c>
      <c r="P19">
        <f>proportions!P19*100</f>
        <v>17.161351436690875</v>
      </c>
      <c r="Q19">
        <f>proportions!Q19*100</f>
        <v>0.58414903694347964</v>
      </c>
      <c r="R19">
        <f>proportions!R19*100</f>
        <v>100</v>
      </c>
    </row>
    <row r="20" spans="1:34" x14ac:dyDescent="0.25">
      <c r="A20" t="s">
        <v>53</v>
      </c>
      <c r="B20" t="s">
        <v>49</v>
      </c>
      <c r="C20">
        <v>5</v>
      </c>
      <c r="D20" t="s">
        <v>47</v>
      </c>
      <c r="E20" t="s">
        <v>52</v>
      </c>
      <c r="F20" t="s">
        <v>34</v>
      </c>
      <c r="G20" t="s">
        <v>28</v>
      </c>
      <c r="H20">
        <f>proportions!H20*100</f>
        <v>24.322879543834642</v>
      </c>
      <c r="I20">
        <f>proportions!I20*100</f>
        <v>0.64148253741981476</v>
      </c>
      <c r="J20">
        <f>proportions!J20*100</f>
        <v>28.029223093371346</v>
      </c>
      <c r="K20">
        <f>proportions!K20*100</f>
        <v>22.576621525302922</v>
      </c>
      <c r="L20">
        <f>proportions!L20*100</f>
        <v>0.26728439059158948</v>
      </c>
      <c r="M20">
        <f>proportions!M20*100</f>
        <v>0.76621525302922311</v>
      </c>
      <c r="N20">
        <f>proportions!N20*100</f>
        <v>1.7818959372772631E-2</v>
      </c>
      <c r="O20">
        <f>proportions!O20*100</f>
        <v>0.73057733428367788</v>
      </c>
      <c r="P20">
        <f>proportions!P20*100</f>
        <v>21.89950106913756</v>
      </c>
      <c r="Q20">
        <f>proportions!Q20*100</f>
        <v>0.74839629365645055</v>
      </c>
      <c r="R20">
        <f>proportions!R20*100</f>
        <v>100</v>
      </c>
    </row>
    <row r="21" spans="1:34" x14ac:dyDescent="0.25">
      <c r="A21" t="s">
        <v>54</v>
      </c>
      <c r="B21" t="s">
        <v>49</v>
      </c>
      <c r="C21">
        <v>6</v>
      </c>
      <c r="D21" t="s">
        <v>47</v>
      </c>
      <c r="E21" t="s">
        <v>52</v>
      </c>
      <c r="F21" t="s">
        <v>34</v>
      </c>
      <c r="G21" t="s">
        <v>28</v>
      </c>
      <c r="H21">
        <f>proportions!H21*100</f>
        <v>21.681909435645775</v>
      </c>
      <c r="I21">
        <f>proportions!I21*100</f>
        <v>1.6729868391701985</v>
      </c>
      <c r="J21">
        <f>proportions!J21*100</f>
        <v>28.552308721838056</v>
      </c>
      <c r="K21">
        <f>proportions!K21*100</f>
        <v>22.886459959848317</v>
      </c>
      <c r="L21">
        <f>proportions!L21*100</f>
        <v>6.6919473566807941E-2</v>
      </c>
      <c r="M21">
        <f>proportions!M21*100</f>
        <v>0.8253401739906312</v>
      </c>
      <c r="N21">
        <f>proportions!N21*100</f>
        <v>0</v>
      </c>
      <c r="O21">
        <f>proportions!O21*100</f>
        <v>0.80303368280169529</v>
      </c>
      <c r="P21">
        <f>proportions!P21*100</f>
        <v>22.328797680124918</v>
      </c>
      <c r="Q21">
        <f>proportions!Q21*100</f>
        <v>1.182244033013607</v>
      </c>
      <c r="R21">
        <f>proportions!R21*100</f>
        <v>100</v>
      </c>
    </row>
    <row r="22" spans="1:34" x14ac:dyDescent="0.25">
      <c r="A22" t="s">
        <v>55</v>
      </c>
      <c r="B22" t="s">
        <v>49</v>
      </c>
      <c r="C22">
        <v>6</v>
      </c>
      <c r="D22" t="s">
        <v>56</v>
      </c>
      <c r="E22" t="s">
        <v>57</v>
      </c>
      <c r="F22" t="s">
        <v>34</v>
      </c>
      <c r="G22" t="s">
        <v>28</v>
      </c>
      <c r="H22">
        <f>proportions!H22*100</f>
        <v>25.742574257425744</v>
      </c>
      <c r="I22">
        <f>proportions!I22*100</f>
        <v>0</v>
      </c>
      <c r="J22">
        <f>proportions!J22*100</f>
        <v>21.382664582247699</v>
      </c>
      <c r="K22">
        <f>proportions!K22*100</f>
        <v>24.578773666840366</v>
      </c>
      <c r="L22">
        <f>proportions!L22*100</f>
        <v>2.0844189682126109</v>
      </c>
      <c r="M22">
        <f>proportions!M22*100</f>
        <v>6.3922181691853401</v>
      </c>
      <c r="N22">
        <f>proportions!N22*100</f>
        <v>8.6850790342192119E-2</v>
      </c>
      <c r="O22">
        <f>proportions!O22*100</f>
        <v>2.1017891262810493</v>
      </c>
      <c r="P22">
        <f>proportions!P22*100</f>
        <v>16.553760639221817</v>
      </c>
      <c r="Q22">
        <f>proportions!Q22*100</f>
        <v>1.0769498002431823</v>
      </c>
      <c r="R22">
        <f>proportions!R22*100</f>
        <v>100</v>
      </c>
    </row>
    <row r="23" spans="1:34" x14ac:dyDescent="0.25">
      <c r="A23" t="s">
        <v>58</v>
      </c>
      <c r="B23" t="s">
        <v>49</v>
      </c>
      <c r="C23">
        <v>6</v>
      </c>
      <c r="D23" t="s">
        <v>56</v>
      </c>
      <c r="E23" t="s">
        <v>57</v>
      </c>
      <c r="F23" t="s">
        <v>34</v>
      </c>
      <c r="G23" t="s">
        <v>28</v>
      </c>
      <c r="H23">
        <f>proportions!H23*100</f>
        <v>25.037369207772798</v>
      </c>
      <c r="I23">
        <f>proportions!I23*100</f>
        <v>9.3871449925261583</v>
      </c>
      <c r="J23">
        <f>proportions!J23*100</f>
        <v>16.517189835575486</v>
      </c>
      <c r="K23">
        <f>proportions!K23*100</f>
        <v>13.632286995515694</v>
      </c>
      <c r="L23">
        <f>proportions!L23*100</f>
        <v>6.8460388639760836</v>
      </c>
      <c r="M23">
        <f>proportions!M23*100</f>
        <v>6.0388639760837064</v>
      </c>
      <c r="N23">
        <f>proportions!N23*100</f>
        <v>6.8460388639760836</v>
      </c>
      <c r="O23">
        <f>proportions!O23*100</f>
        <v>2.8699551569506725</v>
      </c>
      <c r="P23">
        <f>proportions!P23*100</f>
        <v>10.328849028400597</v>
      </c>
      <c r="Q23">
        <f>proportions!Q23*100</f>
        <v>2.4962630792227203</v>
      </c>
      <c r="R23">
        <f>proportions!R23*100</f>
        <v>100</v>
      </c>
    </row>
    <row r="24" spans="1:34" x14ac:dyDescent="0.25">
      <c r="A24" t="s">
        <v>59</v>
      </c>
      <c r="B24" t="s">
        <v>49</v>
      </c>
      <c r="C24">
        <v>6</v>
      </c>
      <c r="D24" t="s">
        <v>56</v>
      </c>
      <c r="E24" t="s">
        <v>57</v>
      </c>
      <c r="F24" t="s">
        <v>34</v>
      </c>
      <c r="G24" t="s">
        <v>28</v>
      </c>
      <c r="H24">
        <f>proportions!H24*100</f>
        <v>18.984509466437178</v>
      </c>
      <c r="I24">
        <f>proportions!I24*100</f>
        <v>12.650602409638553</v>
      </c>
      <c r="J24">
        <f>proportions!J24*100</f>
        <v>7.8485370051635108</v>
      </c>
      <c r="K24">
        <f>proportions!K24*100</f>
        <v>8.4509466437177281</v>
      </c>
      <c r="L24">
        <f>proportions!L24*100</f>
        <v>6.8330464716006887</v>
      </c>
      <c r="M24">
        <f>proportions!M24*100</f>
        <v>12.358003442340792</v>
      </c>
      <c r="N24">
        <f>proportions!N24*100</f>
        <v>19.311531841652325</v>
      </c>
      <c r="O24">
        <f>proportions!O24*100</f>
        <v>2.9259896729776247</v>
      </c>
      <c r="P24">
        <f>proportions!P24*100</f>
        <v>8.5370051635111874</v>
      </c>
      <c r="Q24">
        <f>proportions!Q24*100</f>
        <v>2.0998278829604131</v>
      </c>
      <c r="R24">
        <f>proportions!R24*100</f>
        <v>100</v>
      </c>
    </row>
    <row r="29" spans="1:34" x14ac:dyDescent="0.25">
      <c r="U29" t="s">
        <v>21</v>
      </c>
      <c r="V29" t="s">
        <v>34</v>
      </c>
      <c r="Y29" s="5"/>
      <c r="Z29" s="1"/>
      <c r="AA29" s="5"/>
      <c r="AB29" s="5"/>
      <c r="AC29" s="1"/>
      <c r="AD29" s="1"/>
      <c r="AE29" s="1"/>
      <c r="AF29" s="1"/>
      <c r="AG29" s="5"/>
      <c r="AH29" s="1"/>
    </row>
    <row r="30" spans="1:34" x14ac:dyDescent="0.25">
      <c r="H30" s="5" t="s">
        <v>7</v>
      </c>
      <c r="I30" s="1" t="s">
        <v>8</v>
      </c>
      <c r="J30" s="5" t="s">
        <v>9</v>
      </c>
      <c r="K30" s="5" t="s">
        <v>10</v>
      </c>
      <c r="L30" s="1" t="s">
        <v>11</v>
      </c>
      <c r="M30" s="1" t="s">
        <v>12</v>
      </c>
      <c r="N30" s="1" t="s">
        <v>67</v>
      </c>
      <c r="O30" s="1" t="s">
        <v>68</v>
      </c>
      <c r="P30" s="5" t="s">
        <v>69</v>
      </c>
      <c r="Q30" s="1" t="s">
        <v>70</v>
      </c>
      <c r="T30" s="5" t="s">
        <v>7</v>
      </c>
      <c r="U30">
        <v>22.189546295511075</v>
      </c>
      <c r="V30">
        <v>25.796394231869115</v>
      </c>
    </row>
    <row r="31" spans="1:34" x14ac:dyDescent="0.25">
      <c r="E31" t="s">
        <v>20</v>
      </c>
      <c r="F31" t="s">
        <v>21</v>
      </c>
      <c r="G31" t="s">
        <v>22</v>
      </c>
      <c r="H31">
        <v>19.346572709801411</v>
      </c>
      <c r="I31">
        <v>8.3707025411061284</v>
      </c>
      <c r="J31">
        <v>14.499252615844544</v>
      </c>
      <c r="K31">
        <v>10.847747170617126</v>
      </c>
      <c r="L31">
        <v>7.7941490497544317</v>
      </c>
      <c r="M31">
        <v>6.0004270766602605</v>
      </c>
      <c r="N31">
        <v>13.730514627375614</v>
      </c>
      <c r="O31">
        <v>5.1676275891522527</v>
      </c>
      <c r="P31">
        <v>12.000854153320521</v>
      </c>
      <c r="Q31">
        <v>2.2421524663677128</v>
      </c>
      <c r="T31" s="1" t="s">
        <v>8</v>
      </c>
      <c r="U31">
        <v>6.3637374281064156</v>
      </c>
      <c r="V31">
        <v>2.9822460816700644</v>
      </c>
    </row>
    <row r="32" spans="1:34" x14ac:dyDescent="0.25">
      <c r="E32" t="s">
        <v>20</v>
      </c>
      <c r="F32" t="s">
        <v>21</v>
      </c>
      <c r="G32" t="s">
        <v>22</v>
      </c>
      <c r="H32">
        <v>20.676424612761117</v>
      </c>
      <c r="I32">
        <v>2.6147506039505473</v>
      </c>
      <c r="J32">
        <v>21.770640898109992</v>
      </c>
      <c r="K32">
        <v>21.742219695893137</v>
      </c>
      <c r="L32">
        <v>2.9842262327696463</v>
      </c>
      <c r="M32">
        <v>4.9879209890578373</v>
      </c>
      <c r="N32">
        <v>4.7889725735398603</v>
      </c>
      <c r="O32">
        <v>2.9842262327696463</v>
      </c>
      <c r="P32">
        <v>16.100611055847665</v>
      </c>
      <c r="Q32">
        <v>1.3500071053005542</v>
      </c>
      <c r="T32" s="5" t="s">
        <v>9</v>
      </c>
      <c r="U32">
        <v>24.978003242843318</v>
      </c>
      <c r="V32">
        <v>24.433534286496002</v>
      </c>
    </row>
    <row r="33" spans="5:22" x14ac:dyDescent="0.25">
      <c r="E33" t="s">
        <v>20</v>
      </c>
      <c r="F33" t="s">
        <v>21</v>
      </c>
      <c r="G33" t="s">
        <v>22</v>
      </c>
      <c r="H33">
        <v>14.534494306764904</v>
      </c>
      <c r="I33">
        <v>15.103817816476891</v>
      </c>
      <c r="J33">
        <v>10.236659968743023</v>
      </c>
      <c r="K33">
        <v>9.4329091315025675</v>
      </c>
      <c r="L33">
        <v>12.301853092208081</v>
      </c>
      <c r="M33">
        <v>4.7778521991515968</v>
      </c>
      <c r="N33">
        <v>19.211877651261442</v>
      </c>
      <c r="O33">
        <v>2.3219468631390936</v>
      </c>
      <c r="P33">
        <v>8.7184639428443838</v>
      </c>
      <c r="Q33">
        <v>3.3601250279080155</v>
      </c>
      <c r="T33" s="5" t="s">
        <v>10</v>
      </c>
      <c r="U33">
        <v>13.860928664018189</v>
      </c>
      <c r="V33">
        <v>19.52691636621072</v>
      </c>
    </row>
    <row r="34" spans="5:22" x14ac:dyDescent="0.25">
      <c r="E34" t="s">
        <v>27</v>
      </c>
      <c r="F34" t="s">
        <v>21</v>
      </c>
      <c r="G34" t="s">
        <v>28</v>
      </c>
      <c r="H34">
        <v>29.598337950138504</v>
      </c>
      <c r="I34">
        <v>0.221606648199446</v>
      </c>
      <c r="J34">
        <v>39.88919667590028</v>
      </c>
      <c r="K34">
        <v>16.883656509695292</v>
      </c>
      <c r="L34">
        <v>0.24930747922437671</v>
      </c>
      <c r="M34">
        <v>2.7700831024930751E-2</v>
      </c>
      <c r="N34">
        <v>5.5401662049861501E-2</v>
      </c>
      <c r="O34">
        <v>8.3102493074792241E-2</v>
      </c>
      <c r="P34">
        <v>11.952908587257618</v>
      </c>
      <c r="Q34">
        <v>1.0387811634349031</v>
      </c>
      <c r="T34" s="1" t="s">
        <v>11</v>
      </c>
      <c r="U34">
        <v>5.3583923712847321</v>
      </c>
      <c r="V34">
        <v>1.5796758427851991</v>
      </c>
    </row>
    <row r="35" spans="5:22" x14ac:dyDescent="0.25">
      <c r="E35" t="s">
        <v>27</v>
      </c>
      <c r="F35" t="s">
        <v>21</v>
      </c>
      <c r="G35" t="s">
        <v>28</v>
      </c>
      <c r="H35">
        <v>26.362649294245383</v>
      </c>
      <c r="I35">
        <v>0.54288816503800219</v>
      </c>
      <c r="J35">
        <v>37.220412595005428</v>
      </c>
      <c r="K35">
        <v>22.17155266015201</v>
      </c>
      <c r="L35">
        <v>0.28230184581976114</v>
      </c>
      <c r="M35">
        <v>0.15200868621064062</v>
      </c>
      <c r="N35">
        <v>0.10857763300760044</v>
      </c>
      <c r="O35">
        <v>0.21715526601520088</v>
      </c>
      <c r="P35">
        <v>12.160694896851249</v>
      </c>
      <c r="Q35">
        <v>0.78175895765472314</v>
      </c>
      <c r="T35" s="1" t="s">
        <v>12</v>
      </c>
      <c r="U35">
        <v>2.9978110983933135</v>
      </c>
      <c r="V35">
        <v>3.4484212725284169</v>
      </c>
    </row>
    <row r="36" spans="5:22" x14ac:dyDescent="0.25">
      <c r="E36" t="s">
        <v>27</v>
      </c>
      <c r="F36" t="s">
        <v>21</v>
      </c>
      <c r="G36" t="s">
        <v>28</v>
      </c>
      <c r="H36">
        <v>22.928709055876688</v>
      </c>
      <c r="I36">
        <v>0.27525461051472616</v>
      </c>
      <c r="J36">
        <v>41.701073492981003</v>
      </c>
      <c r="K36">
        <v>20.657858519130194</v>
      </c>
      <c r="L36">
        <v>0.19267822736030829</v>
      </c>
      <c r="M36">
        <v>0</v>
      </c>
      <c r="N36">
        <v>5.5050922102945224E-2</v>
      </c>
      <c r="O36">
        <v>9.6339113680154145E-2</v>
      </c>
      <c r="P36">
        <v>13.459950454170109</v>
      </c>
      <c r="Q36">
        <v>0.63308560418387005</v>
      </c>
      <c r="T36" s="5" t="s">
        <v>69</v>
      </c>
      <c r="U36">
        <v>11.064015972171253</v>
      </c>
      <c r="V36">
        <v>16.857555321096779</v>
      </c>
    </row>
    <row r="37" spans="5:22" x14ac:dyDescent="0.25">
      <c r="E37" t="s">
        <v>40</v>
      </c>
      <c r="F37" t="s">
        <v>21</v>
      </c>
      <c r="G37" t="s">
        <v>22</v>
      </c>
      <c r="H37">
        <v>11.77507491627005</v>
      </c>
      <c r="I37">
        <v>17.715494447382337</v>
      </c>
      <c r="J37">
        <v>7.3506081438392377</v>
      </c>
      <c r="K37">
        <v>1.3396791820906047</v>
      </c>
      <c r="L37">
        <v>15.423937951701038</v>
      </c>
      <c r="M37">
        <v>6.3811034725894586</v>
      </c>
      <c r="N37">
        <v>26.35289970033492</v>
      </c>
      <c r="O37">
        <v>4.8298959985898113</v>
      </c>
      <c r="P37">
        <v>6.7689053410893703</v>
      </c>
      <c r="Q37">
        <v>2.0624008461131678</v>
      </c>
      <c r="T37" s="1" t="s">
        <v>67</v>
      </c>
      <c r="U37">
        <v>9.1244003421237263</v>
      </c>
      <c r="V37">
        <v>2.3988150648698165</v>
      </c>
    </row>
    <row r="38" spans="5:22" x14ac:dyDescent="0.25">
      <c r="E38" t="s">
        <v>40</v>
      </c>
      <c r="F38" t="s">
        <v>21</v>
      </c>
      <c r="G38" t="s">
        <v>22</v>
      </c>
      <c r="H38">
        <v>13.680987120598036</v>
      </c>
      <c r="I38">
        <v>15.2931640097271</v>
      </c>
      <c r="J38">
        <v>10.834909483923264</v>
      </c>
      <c r="K38">
        <v>2.3146897234981538</v>
      </c>
      <c r="L38">
        <v>12.158875979465011</v>
      </c>
      <c r="M38">
        <v>8.0158515716473016</v>
      </c>
      <c r="N38">
        <v>20.697108889489328</v>
      </c>
      <c r="O38">
        <v>6.8810231468972347</v>
      </c>
      <c r="P38">
        <v>8.8714761776096545</v>
      </c>
      <c r="Q38">
        <v>1.2519138971449157</v>
      </c>
      <c r="T38" s="1" t="s">
        <v>70</v>
      </c>
      <c r="U38">
        <v>1.6302447936373561</v>
      </c>
      <c r="V38">
        <v>1.7301076847104624</v>
      </c>
    </row>
    <row r="39" spans="5:22" x14ac:dyDescent="0.25">
      <c r="E39" t="s">
        <v>40</v>
      </c>
      <c r="F39" t="s">
        <v>21</v>
      </c>
      <c r="G39" t="s">
        <v>22</v>
      </c>
      <c r="H39">
        <v>14.089855818743564</v>
      </c>
      <c r="I39">
        <v>15.402935118434605</v>
      </c>
      <c r="J39">
        <v>8.2646755921730186</v>
      </c>
      <c r="K39">
        <v>1.6670957775489188</v>
      </c>
      <c r="L39">
        <v>12.693099897013388</v>
      </c>
      <c r="M39">
        <v>5.393923789907312</v>
      </c>
      <c r="N39">
        <v>24.407826982492274</v>
      </c>
      <c r="O39">
        <v>6.2693099897013385</v>
      </c>
      <c r="P39">
        <v>7.1768795056642629</v>
      </c>
      <c r="Q39">
        <v>4.6343975283213181</v>
      </c>
      <c r="T39" s="1" t="s">
        <v>68</v>
      </c>
      <c r="U39">
        <v>2.4329197919106136</v>
      </c>
      <c r="V39">
        <v>1.2463338477634252</v>
      </c>
    </row>
    <row r="40" spans="5:22" x14ac:dyDescent="0.25">
      <c r="E40" t="s">
        <v>27</v>
      </c>
      <c r="F40" t="s">
        <v>21</v>
      </c>
      <c r="G40" t="s">
        <v>28</v>
      </c>
      <c r="H40">
        <v>27.805007285733208</v>
      </c>
      <c r="I40">
        <v>0.49013114319777457</v>
      </c>
      <c r="J40">
        <v>34.719830441118027</v>
      </c>
      <c r="K40">
        <v>21.526029937740098</v>
      </c>
      <c r="L40">
        <v>0.11922108888594515</v>
      </c>
      <c r="M40">
        <v>0.11922108888594515</v>
      </c>
      <c r="N40">
        <v>1.3246787653993907E-2</v>
      </c>
      <c r="O40">
        <v>0.15896145184792687</v>
      </c>
      <c r="P40">
        <v>13.803152735461651</v>
      </c>
      <c r="Q40">
        <v>1.2451980394754272</v>
      </c>
    </row>
    <row r="41" spans="5:22" x14ac:dyDescent="0.25">
      <c r="E41" t="s">
        <v>27</v>
      </c>
      <c r="F41" t="s">
        <v>21</v>
      </c>
      <c r="G41" t="s">
        <v>28</v>
      </c>
      <c r="H41">
        <v>32.29671897289586</v>
      </c>
      <c r="I41">
        <v>0.18544935805991442</v>
      </c>
      <c r="J41">
        <v>35.178316690442223</v>
      </c>
      <c r="K41">
        <v>19.686162624821684</v>
      </c>
      <c r="L41">
        <v>7.1326676176890161E-2</v>
      </c>
      <c r="M41">
        <v>2.8530670470756064E-2</v>
      </c>
      <c r="N41">
        <v>7.1326676176890161E-2</v>
      </c>
      <c r="O41">
        <v>0.18544935805991442</v>
      </c>
      <c r="P41">
        <v>11.868758915834523</v>
      </c>
      <c r="Q41">
        <v>0.42796005706134094</v>
      </c>
    </row>
    <row r="42" spans="5:22" ht="15.75" thickBot="1" x14ac:dyDescent="0.3">
      <c r="E42" s="6" t="s">
        <v>27</v>
      </c>
      <c r="F42" s="6" t="s">
        <v>21</v>
      </c>
      <c r="G42" s="6" t="s">
        <v>28</v>
      </c>
      <c r="H42" s="6">
        <v>33.179723502304149</v>
      </c>
      <c r="I42" s="6">
        <v>0.14865467518953471</v>
      </c>
      <c r="J42" s="6">
        <v>38.070462316039837</v>
      </c>
      <c r="K42" s="6">
        <v>18.061543035528469</v>
      </c>
      <c r="L42" s="6">
        <v>2.9730935037906938E-2</v>
      </c>
      <c r="M42" s="6">
        <v>8.9192805113720824E-2</v>
      </c>
      <c r="N42" s="6">
        <v>0</v>
      </c>
      <c r="O42" s="6">
        <v>0</v>
      </c>
      <c r="P42" s="6">
        <v>9.8855359001040597</v>
      </c>
      <c r="Q42" s="6">
        <v>0.53515683068232489</v>
      </c>
    </row>
    <row r="43" spans="5:22" x14ac:dyDescent="0.25">
      <c r="G43" s="7" t="s">
        <v>63</v>
      </c>
      <c r="H43">
        <f>AVERAGE(H31:H42)</f>
        <v>22.189546295511075</v>
      </c>
      <c r="I43">
        <f t="shared" ref="I43:Q43" si="0">AVERAGE(I31:I42)</f>
        <v>6.3637374281064156</v>
      </c>
      <c r="J43">
        <f t="shared" si="0"/>
        <v>24.978003242843318</v>
      </c>
      <c r="K43">
        <f t="shared" si="0"/>
        <v>13.860928664018189</v>
      </c>
      <c r="L43">
        <f t="shared" si="0"/>
        <v>5.3583923712847321</v>
      </c>
      <c r="M43">
        <f t="shared" si="0"/>
        <v>2.9978110983933135</v>
      </c>
      <c r="N43">
        <f t="shared" si="0"/>
        <v>9.1244003421237263</v>
      </c>
      <c r="O43">
        <f t="shared" si="0"/>
        <v>2.4329197919106136</v>
      </c>
      <c r="P43">
        <f t="shared" si="0"/>
        <v>11.064015972171253</v>
      </c>
      <c r="Q43">
        <f t="shared" si="0"/>
        <v>1.6302447936373561</v>
      </c>
    </row>
    <row r="44" spans="5:22" x14ac:dyDescent="0.25">
      <c r="G44" s="7" t="s">
        <v>65</v>
      </c>
      <c r="H44">
        <f>H45/SQRT(12)</f>
        <v>2.1127215808407773</v>
      </c>
      <c r="I44">
        <f t="shared" ref="I44:Q44" si="1">I45/SQRT(12)</f>
        <v>2.0493077851078008</v>
      </c>
      <c r="J44">
        <f t="shared" si="1"/>
        <v>3.8637646264464771</v>
      </c>
      <c r="K44">
        <f t="shared" si="1"/>
        <v>2.3038647336340827</v>
      </c>
      <c r="L44">
        <f t="shared" si="1"/>
        <v>1.7149092947022981</v>
      </c>
      <c r="M44">
        <f t="shared" si="1"/>
        <v>0.87394191880031846</v>
      </c>
      <c r="N44">
        <f t="shared" si="1"/>
        <v>3.0047556784098508</v>
      </c>
      <c r="O44">
        <f t="shared" si="1"/>
        <v>0.74570930205152952</v>
      </c>
      <c r="P44">
        <f t="shared" si="1"/>
        <v>0.77899614716427856</v>
      </c>
      <c r="Q44">
        <f t="shared" si="1"/>
        <v>0.35017185946493312</v>
      </c>
    </row>
    <row r="45" spans="5:22" x14ac:dyDescent="0.25">
      <c r="G45" t="s">
        <v>64</v>
      </c>
      <c r="H45">
        <f>_xlfn.STDEV.P(H31:H42)</f>
        <v>7.3186822405269272</v>
      </c>
      <c r="I45">
        <f t="shared" ref="I45:Q45" si="2">_xlfn.STDEV.P(I31:I42)</f>
        <v>7.0990104083063068</v>
      </c>
      <c r="J45">
        <f t="shared" si="2"/>
        <v>13.384473282985363</v>
      </c>
      <c r="K45">
        <f t="shared" si="2"/>
        <v>7.9808215448407385</v>
      </c>
      <c r="L45">
        <f t="shared" si="2"/>
        <v>5.9406200575929784</v>
      </c>
      <c r="M45">
        <f t="shared" si="2"/>
        <v>3.0274236124527714</v>
      </c>
      <c r="N45">
        <f t="shared" si="2"/>
        <v>10.408778998673903</v>
      </c>
      <c r="O45">
        <f t="shared" si="2"/>
        <v>2.583212797659951</v>
      </c>
      <c r="P45">
        <f t="shared" si="2"/>
        <v>2.6985218115778653</v>
      </c>
      <c r="Q45">
        <f t="shared" si="2"/>
        <v>1.2130309039482656</v>
      </c>
    </row>
    <row r="49" spans="5:17" x14ac:dyDescent="0.25">
      <c r="H49" s="5" t="s">
        <v>7</v>
      </c>
      <c r="I49" s="1" t="s">
        <v>8</v>
      </c>
      <c r="J49" s="5" t="s">
        <v>9</v>
      </c>
      <c r="K49" s="5" t="s">
        <v>10</v>
      </c>
      <c r="L49" s="1" t="s">
        <v>11</v>
      </c>
      <c r="M49" s="1" t="s">
        <v>12</v>
      </c>
      <c r="N49" s="1" t="s">
        <v>67</v>
      </c>
      <c r="O49" s="1" t="s">
        <v>68</v>
      </c>
      <c r="P49" s="5" t="s">
        <v>69</v>
      </c>
      <c r="Q49" s="1" t="s">
        <v>70</v>
      </c>
    </row>
    <row r="50" spans="5:17" x14ac:dyDescent="0.25">
      <c r="E50" t="s">
        <v>33</v>
      </c>
      <c r="F50" t="s">
        <v>34</v>
      </c>
      <c r="G50" t="s">
        <v>28</v>
      </c>
      <c r="H50">
        <v>34.152294175073216</v>
      </c>
      <c r="I50">
        <v>1.1714936544093719</v>
      </c>
      <c r="J50">
        <v>27.432476407419458</v>
      </c>
      <c r="K50">
        <v>20.078099576960625</v>
      </c>
      <c r="L50">
        <v>0.65082980800520662</v>
      </c>
      <c r="M50">
        <v>2.7009437032216073</v>
      </c>
      <c r="N50">
        <v>3.2541490400260331E-2</v>
      </c>
      <c r="O50">
        <v>0.34168564920273348</v>
      </c>
      <c r="P50">
        <v>12.479661568499838</v>
      </c>
      <c r="Q50">
        <v>0.95997396680767988</v>
      </c>
    </row>
    <row r="51" spans="5:17" x14ac:dyDescent="0.25">
      <c r="E51" t="s">
        <v>33</v>
      </c>
      <c r="F51" t="s">
        <v>34</v>
      </c>
      <c r="G51" t="s">
        <v>28</v>
      </c>
      <c r="H51">
        <v>31.176954732510286</v>
      </c>
      <c r="I51">
        <v>1.0864197530864197</v>
      </c>
      <c r="J51">
        <v>27.506172839506171</v>
      </c>
      <c r="K51">
        <v>20.444444444444446</v>
      </c>
      <c r="L51">
        <v>3.292181069958848E-2</v>
      </c>
      <c r="M51">
        <v>3.7037037037037033</v>
      </c>
      <c r="N51">
        <v>4.938271604938272E-2</v>
      </c>
      <c r="O51">
        <v>0.79012345679012352</v>
      </c>
      <c r="P51">
        <v>13.794238683127572</v>
      </c>
      <c r="Q51">
        <v>1.4156378600823045</v>
      </c>
    </row>
    <row r="52" spans="5:17" x14ac:dyDescent="0.25">
      <c r="E52" t="s">
        <v>33</v>
      </c>
      <c r="F52" t="s">
        <v>34</v>
      </c>
      <c r="G52" t="s">
        <v>28</v>
      </c>
      <c r="H52">
        <v>27.561881188118814</v>
      </c>
      <c r="I52">
        <v>1.782178217821782</v>
      </c>
      <c r="J52">
        <v>29.678217821782177</v>
      </c>
      <c r="K52">
        <v>20.841584158415841</v>
      </c>
      <c r="L52">
        <v>0.38366336633663367</v>
      </c>
      <c r="M52">
        <v>3.8985148514851486</v>
      </c>
      <c r="N52">
        <v>1.2376237623762377E-2</v>
      </c>
      <c r="O52">
        <v>1.1509900990099009</v>
      </c>
      <c r="P52">
        <v>13.477722772277229</v>
      </c>
      <c r="Q52">
        <v>1.2128712871287128</v>
      </c>
    </row>
    <row r="53" spans="5:17" x14ac:dyDescent="0.25">
      <c r="E53" t="s">
        <v>44</v>
      </c>
      <c r="F53" t="s">
        <v>34</v>
      </c>
      <c r="G53" t="s">
        <v>28</v>
      </c>
      <c r="H53">
        <v>19.646569646569649</v>
      </c>
      <c r="I53">
        <v>1.6929016929016927</v>
      </c>
      <c r="J53">
        <v>26.596376596376597</v>
      </c>
      <c r="K53">
        <v>24.190674190674191</v>
      </c>
      <c r="L53">
        <v>4.4550044550044549E-2</v>
      </c>
      <c r="M53">
        <v>0.13365013365013365</v>
      </c>
      <c r="N53">
        <v>0</v>
      </c>
      <c r="O53">
        <v>0.5494505494505495</v>
      </c>
      <c r="P53">
        <v>23.418473418473418</v>
      </c>
      <c r="Q53">
        <v>3.7273537273537274</v>
      </c>
    </row>
    <row r="54" spans="5:17" x14ac:dyDescent="0.25">
      <c r="E54" t="s">
        <v>44</v>
      </c>
      <c r="F54" t="s">
        <v>34</v>
      </c>
      <c r="G54" t="s">
        <v>28</v>
      </c>
      <c r="H54">
        <v>25.819672131147541</v>
      </c>
      <c r="I54">
        <v>1.7564402810304449</v>
      </c>
      <c r="J54">
        <v>22.892271662763466</v>
      </c>
      <c r="K54">
        <v>19.89168618266979</v>
      </c>
      <c r="L54">
        <v>8.7822014051522249E-2</v>
      </c>
      <c r="M54">
        <v>7.3185011709601885E-2</v>
      </c>
      <c r="N54">
        <v>1.4637002341920375E-2</v>
      </c>
      <c r="O54">
        <v>0.4830210772833724</v>
      </c>
      <c r="P54">
        <v>25.45374707259953</v>
      </c>
      <c r="Q54">
        <v>3.5275175644028103</v>
      </c>
    </row>
    <row r="55" spans="5:17" x14ac:dyDescent="0.25">
      <c r="E55" t="s">
        <v>52</v>
      </c>
      <c r="F55" t="s">
        <v>34</v>
      </c>
      <c r="G55" t="s">
        <v>28</v>
      </c>
      <c r="H55">
        <v>29.633722766024629</v>
      </c>
      <c r="I55">
        <v>0.96305652036627731</v>
      </c>
      <c r="J55">
        <v>32.333438585412061</v>
      </c>
      <c r="K55">
        <v>17.224502683928009</v>
      </c>
      <c r="L55">
        <v>7.8939059046416168E-2</v>
      </c>
      <c r="M55">
        <v>1.0419955794126934</v>
      </c>
      <c r="N55">
        <v>1.5787811809283233E-2</v>
      </c>
      <c r="O55">
        <v>0.96305652036627731</v>
      </c>
      <c r="P55">
        <v>17.161351436690875</v>
      </c>
      <c r="Q55">
        <v>0.58414903694347964</v>
      </c>
    </row>
    <row r="56" spans="5:17" x14ac:dyDescent="0.25">
      <c r="E56" t="s">
        <v>52</v>
      </c>
      <c r="F56" t="s">
        <v>34</v>
      </c>
      <c r="G56" t="s">
        <v>28</v>
      </c>
      <c r="H56">
        <v>24.322879543834642</v>
      </c>
      <c r="I56">
        <v>0.64148253741981476</v>
      </c>
      <c r="J56">
        <v>28.029223093371346</v>
      </c>
      <c r="K56">
        <v>22.576621525302922</v>
      </c>
      <c r="L56">
        <v>0.26728439059158948</v>
      </c>
      <c r="M56">
        <v>0.76621525302922311</v>
      </c>
      <c r="N56">
        <v>1.7818959372772631E-2</v>
      </c>
      <c r="O56">
        <v>0.73057733428367788</v>
      </c>
      <c r="P56">
        <v>21.89950106913756</v>
      </c>
      <c r="Q56">
        <v>0.74839629365645055</v>
      </c>
    </row>
    <row r="57" spans="5:17" x14ac:dyDescent="0.25">
      <c r="E57" t="s">
        <v>52</v>
      </c>
      <c r="F57" t="s">
        <v>34</v>
      </c>
      <c r="G57" t="s">
        <v>28</v>
      </c>
      <c r="H57">
        <v>21.681909435645775</v>
      </c>
      <c r="I57">
        <v>1.6729868391701985</v>
      </c>
      <c r="J57">
        <v>28.552308721838056</v>
      </c>
      <c r="K57">
        <v>22.886459959848317</v>
      </c>
      <c r="L57">
        <v>6.6919473566807941E-2</v>
      </c>
      <c r="M57">
        <v>0.8253401739906312</v>
      </c>
      <c r="N57">
        <v>0</v>
      </c>
      <c r="O57">
        <v>0.80303368280169529</v>
      </c>
      <c r="P57">
        <v>22.328797680124918</v>
      </c>
      <c r="Q57">
        <v>1.182244033013607</v>
      </c>
    </row>
    <row r="58" spans="5:17" x14ac:dyDescent="0.25">
      <c r="E58" t="s">
        <v>57</v>
      </c>
      <c r="F58" t="s">
        <v>34</v>
      </c>
      <c r="G58" t="s">
        <v>28</v>
      </c>
      <c r="H58">
        <v>25.742574257425744</v>
      </c>
      <c r="I58">
        <v>0</v>
      </c>
      <c r="J58">
        <v>21.382664582247699</v>
      </c>
      <c r="K58">
        <v>24.578773666840366</v>
      </c>
      <c r="L58">
        <v>2.0844189682126109</v>
      </c>
      <c r="M58">
        <v>6.3922181691853401</v>
      </c>
      <c r="N58">
        <v>8.6850790342192119E-2</v>
      </c>
      <c r="O58">
        <v>2.1017891262810493</v>
      </c>
      <c r="P58">
        <v>16.553760639221817</v>
      </c>
      <c r="Q58">
        <v>1.0769498002431823</v>
      </c>
    </row>
    <row r="59" spans="5:17" x14ac:dyDescent="0.25">
      <c r="E59" t="s">
        <v>57</v>
      </c>
      <c r="F59" t="s">
        <v>34</v>
      </c>
      <c r="G59" t="s">
        <v>28</v>
      </c>
      <c r="H59">
        <v>25.037369207772798</v>
      </c>
      <c r="I59">
        <v>9.3871449925261583</v>
      </c>
      <c r="J59">
        <v>16.517189835575486</v>
      </c>
      <c r="K59">
        <v>13.632286995515694</v>
      </c>
      <c r="L59">
        <v>6.8460388639760836</v>
      </c>
      <c r="M59">
        <v>6.0388639760837064</v>
      </c>
      <c r="N59">
        <v>6.8460388639760836</v>
      </c>
      <c r="O59">
        <v>2.8699551569506725</v>
      </c>
      <c r="P59">
        <v>10.328849028400597</v>
      </c>
      <c r="Q59">
        <v>2.4962630792227203</v>
      </c>
    </row>
    <row r="60" spans="5:17" ht="15.75" thickBot="1" x14ac:dyDescent="0.3">
      <c r="E60" s="6" t="s">
        <v>57</v>
      </c>
      <c r="F60" s="6" t="s">
        <v>34</v>
      </c>
      <c r="G60" s="6" t="s">
        <v>28</v>
      </c>
      <c r="H60" s="6">
        <v>18.984509466437178</v>
      </c>
      <c r="I60" s="6">
        <v>12.650602409638553</v>
      </c>
      <c r="J60" s="6">
        <v>7.8485370051635108</v>
      </c>
      <c r="K60" s="6">
        <v>8.4509466437177281</v>
      </c>
      <c r="L60" s="6">
        <v>6.8330464716006887</v>
      </c>
      <c r="M60" s="6">
        <v>12.358003442340792</v>
      </c>
      <c r="N60" s="6">
        <v>19.311531841652325</v>
      </c>
      <c r="O60" s="6">
        <v>2.9259896729776247</v>
      </c>
      <c r="P60" s="6">
        <v>8.5370051635111874</v>
      </c>
      <c r="Q60" s="6">
        <v>2.0998278829604131</v>
      </c>
    </row>
    <row r="61" spans="5:17" x14ac:dyDescent="0.25">
      <c r="G61" s="7" t="s">
        <v>63</v>
      </c>
      <c r="H61">
        <f>AVERAGE(H49:H60)</f>
        <v>25.796394231869115</v>
      </c>
      <c r="I61">
        <f t="shared" ref="I61:Q61" si="3">AVERAGE(I49:I60)</f>
        <v>2.9822460816700644</v>
      </c>
      <c r="J61">
        <f t="shared" si="3"/>
        <v>24.433534286496002</v>
      </c>
      <c r="K61">
        <f t="shared" si="3"/>
        <v>19.52691636621072</v>
      </c>
      <c r="L61">
        <f t="shared" si="3"/>
        <v>1.5796758427851991</v>
      </c>
      <c r="M61">
        <f t="shared" si="3"/>
        <v>3.4484212725284169</v>
      </c>
      <c r="N61">
        <f t="shared" si="3"/>
        <v>2.3988150648698165</v>
      </c>
      <c r="O61">
        <f t="shared" si="3"/>
        <v>1.2463338477634252</v>
      </c>
      <c r="P61">
        <f t="shared" si="3"/>
        <v>16.857555321096779</v>
      </c>
      <c r="Q61">
        <f t="shared" si="3"/>
        <v>1.7301076847104624</v>
      </c>
    </row>
    <row r="62" spans="5:17" x14ac:dyDescent="0.25">
      <c r="G62" s="7" t="s">
        <v>65</v>
      </c>
      <c r="H62">
        <f>H63/SQRT(11)</f>
        <v>1.3499783721339553</v>
      </c>
      <c r="I62">
        <f t="shared" ref="I62:Q62" si="4">I63/SQRT(11)</f>
        <v>1.1717834453053184</v>
      </c>
      <c r="J62">
        <f t="shared" si="4"/>
        <v>2.01714769422215</v>
      </c>
      <c r="K62">
        <f t="shared" si="4"/>
        <v>1.3894260440289539</v>
      </c>
      <c r="L62">
        <f t="shared" si="4"/>
        <v>0.7666507065400282</v>
      </c>
      <c r="M62">
        <f t="shared" si="4"/>
        <v>1.0672783792340201</v>
      </c>
      <c r="N62">
        <f t="shared" si="4"/>
        <v>1.7165168319843287</v>
      </c>
      <c r="O62">
        <f t="shared" si="4"/>
        <v>0.27022884200933717</v>
      </c>
      <c r="P62">
        <f t="shared" si="4"/>
        <v>1.63714411550744</v>
      </c>
      <c r="Q62">
        <f t="shared" si="4"/>
        <v>0.31369090605651384</v>
      </c>
    </row>
    <row r="63" spans="5:17" x14ac:dyDescent="0.25">
      <c r="G63" t="s">
        <v>64</v>
      </c>
      <c r="H63">
        <f>_xlfn.STDEV.P(H49:H60)</f>
        <v>4.4773717354631035</v>
      </c>
      <c r="I63">
        <f t="shared" ref="I63:Q63" si="5">_xlfn.STDEV.P(I49:I60)</f>
        <v>3.88636602362768</v>
      </c>
      <c r="J63">
        <f t="shared" si="5"/>
        <v>6.6901220484654162</v>
      </c>
      <c r="K63">
        <f t="shared" si="5"/>
        <v>4.6082048619918616</v>
      </c>
      <c r="L63">
        <f t="shared" si="5"/>
        <v>2.5426927388541403</v>
      </c>
      <c r="M63">
        <f t="shared" si="5"/>
        <v>3.5397619307778827</v>
      </c>
      <c r="N63">
        <f t="shared" si="5"/>
        <v>5.6930422780215393</v>
      </c>
      <c r="O63">
        <f t="shared" si="5"/>
        <v>0.89624767647720038</v>
      </c>
      <c r="P63">
        <f t="shared" si="5"/>
        <v>5.4297927588764399</v>
      </c>
      <c r="Q63">
        <f t="shared" si="5"/>
        <v>1.0403950355360807</v>
      </c>
    </row>
    <row r="66" spans="7:17" x14ac:dyDescent="0.25">
      <c r="G66" t="s">
        <v>66</v>
      </c>
      <c r="H66">
        <f>_xlfn.T.TEST(H31:H42,H50:H60,2,3)</f>
        <v>0.18536604559289371</v>
      </c>
      <c r="I66">
        <f t="shared" ref="I66:Q66" si="6">_xlfn.T.TEST(I31:I42,I50:I60,2,3)</f>
        <v>0.18812178973205623</v>
      </c>
      <c r="J66">
        <f t="shared" si="6"/>
        <v>0.90632708238801429</v>
      </c>
      <c r="K66">
        <f t="shared" si="6"/>
        <v>5.9279265625307262E-2</v>
      </c>
      <c r="L66">
        <f t="shared" si="6"/>
        <v>7.3202463322080205E-2</v>
      </c>
      <c r="M66">
        <f t="shared" si="6"/>
        <v>0.75832367983683835</v>
      </c>
      <c r="N66">
        <f t="shared" si="6"/>
        <v>8.0077926153135595E-2</v>
      </c>
      <c r="O66">
        <f t="shared" si="6"/>
        <v>0.17444358752941899</v>
      </c>
      <c r="P66" s="4">
        <f t="shared" si="6"/>
        <v>8.4698290619413183E-3</v>
      </c>
      <c r="Q66">
        <f t="shared" si="6"/>
        <v>0.84109858379589308</v>
      </c>
    </row>
  </sheetData>
  <autoFilter ref="A1:R25" xr:uid="{937799E3-E99C-496E-84E0-88D133588E4A}"/>
  <pageMargins left="0.7" right="0.7" top="0.75" bottom="0.75" header="0.3" footer="0.3"/>
  <pageSetup scale="4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counts</vt:lpstr>
      <vt:lpstr>proportions</vt:lpstr>
      <vt:lpstr>proportions (%)</vt:lpstr>
      <vt:lpstr>proportions (%) re-named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Jin, Yunjung, Ph.D.</cp:lastModifiedBy>
  <cp:lastPrinted>2022-05-16T20:22:19Z</cp:lastPrinted>
  <dcterms:created xsi:type="dcterms:W3CDTF">2022-05-02T19:03:54Z</dcterms:created>
  <dcterms:modified xsi:type="dcterms:W3CDTF">2022-06-03T20:39:02Z</dcterms:modified>
</cp:coreProperties>
</file>